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icek\Documents\Akce\technické služby\Padochovka\Nový barák\Výkaz výměr\"/>
    </mc:Choice>
  </mc:AlternateContent>
  <xr:revisionPtr revIDLastSave="0" documentId="13_ncr:1_{DCDA5E7E-2BF9-48FA-B4F6-E6B76C64F768}" xr6:coauthVersionLast="36" xr6:coauthVersionMax="36" xr10:uidLastSave="{00000000-0000-0000-0000-000000000000}"/>
  <bookViews>
    <workbookView xWindow="0" yWindow="0" windowWidth="27795" windowHeight="1047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Pol'!$A$1:$W$219</definedName>
    <definedName name="_xlnm.Print_Area" localSheetId="1">Stavba!$A$1:$J$75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V179" i="12" l="1"/>
  <c r="Q179" i="12"/>
  <c r="O179" i="12"/>
  <c r="K179" i="12"/>
  <c r="I179" i="12"/>
  <c r="G179" i="12"/>
  <c r="M179" i="12" s="1"/>
  <c r="V169" i="12"/>
  <c r="Q169" i="12"/>
  <c r="O169" i="12"/>
  <c r="K169" i="12"/>
  <c r="I169" i="12"/>
  <c r="G169" i="12"/>
  <c r="M169" i="12" s="1"/>
  <c r="V168" i="12"/>
  <c r="Q168" i="12"/>
  <c r="O168" i="12"/>
  <c r="K168" i="12"/>
  <c r="I168" i="12"/>
  <c r="G168" i="12"/>
  <c r="M168" i="12" s="1"/>
  <c r="V154" i="12" l="1"/>
  <c r="Q154" i="12"/>
  <c r="O154" i="12"/>
  <c r="K154" i="12"/>
  <c r="I154" i="12"/>
  <c r="G154" i="12"/>
  <c r="M154" i="12" s="1"/>
  <c r="V119" i="12" l="1"/>
  <c r="Q119" i="12"/>
  <c r="O119" i="12"/>
  <c r="K119" i="12"/>
  <c r="I119" i="12"/>
  <c r="G119" i="12"/>
  <c r="M119" i="12" s="1"/>
  <c r="V88" i="12" l="1"/>
  <c r="Q88" i="12"/>
  <c r="O88" i="12"/>
  <c r="K88" i="12"/>
  <c r="I88" i="12"/>
  <c r="G88" i="12"/>
  <c r="M88" i="12" s="1"/>
  <c r="V87" i="12"/>
  <c r="Q87" i="12"/>
  <c r="O87" i="12"/>
  <c r="K87" i="12"/>
  <c r="I87" i="12"/>
  <c r="G87" i="12"/>
  <c r="M87" i="12" s="1"/>
  <c r="V86" i="12"/>
  <c r="Q86" i="12"/>
  <c r="O86" i="12"/>
  <c r="K86" i="12"/>
  <c r="I86" i="12"/>
  <c r="G86" i="12"/>
  <c r="M86" i="12" s="1"/>
  <c r="V84" i="12"/>
  <c r="Q84" i="12"/>
  <c r="O84" i="12"/>
  <c r="K84" i="12"/>
  <c r="I84" i="12"/>
  <c r="G84" i="12"/>
  <c r="M84" i="12" s="1"/>
  <c r="V83" i="12"/>
  <c r="Q83" i="12"/>
  <c r="O83" i="12"/>
  <c r="K83" i="12"/>
  <c r="I83" i="12"/>
  <c r="G83" i="12"/>
  <c r="M83" i="12" s="1"/>
  <c r="V82" i="12"/>
  <c r="Q82" i="12"/>
  <c r="O82" i="12"/>
  <c r="K82" i="12"/>
  <c r="I82" i="12"/>
  <c r="G82" i="12"/>
  <c r="M82" i="12" s="1"/>
  <c r="V81" i="12"/>
  <c r="Q81" i="12"/>
  <c r="O81" i="12"/>
  <c r="K81" i="12"/>
  <c r="I81" i="12"/>
  <c r="G81" i="12"/>
  <c r="M81" i="12" s="1"/>
  <c r="V80" i="12"/>
  <c r="Q80" i="12"/>
  <c r="O80" i="12"/>
  <c r="K80" i="12"/>
  <c r="I80" i="12"/>
  <c r="G80" i="12"/>
  <c r="M80" i="12" s="1"/>
  <c r="V79" i="12"/>
  <c r="Q79" i="12"/>
  <c r="O79" i="12"/>
  <c r="K79" i="12"/>
  <c r="I79" i="12"/>
  <c r="G79" i="12"/>
  <c r="M79" i="12" s="1"/>
  <c r="V61" i="12"/>
  <c r="Q61" i="12"/>
  <c r="O61" i="12"/>
  <c r="K61" i="12"/>
  <c r="I61" i="12"/>
  <c r="G61" i="12"/>
  <c r="M61" i="12" s="1"/>
  <c r="V60" i="12"/>
  <c r="Q60" i="12"/>
  <c r="O60" i="12"/>
  <c r="K60" i="12"/>
  <c r="I60" i="12"/>
  <c r="G60" i="12"/>
  <c r="M60" i="12" s="1"/>
  <c r="V59" i="12"/>
  <c r="Q59" i="12"/>
  <c r="O59" i="12"/>
  <c r="K59" i="12"/>
  <c r="I59" i="12"/>
  <c r="G59" i="12"/>
  <c r="M59" i="12" s="1"/>
  <c r="V58" i="12"/>
  <c r="Q58" i="12"/>
  <c r="O58" i="12"/>
  <c r="K58" i="12"/>
  <c r="I58" i="12"/>
  <c r="G58" i="12"/>
  <c r="M58" i="12" s="1"/>
  <c r="V53" i="12"/>
  <c r="Q53" i="12"/>
  <c r="O53" i="12"/>
  <c r="K53" i="12"/>
  <c r="I53" i="12"/>
  <c r="G53" i="12"/>
  <c r="M53" i="12" s="1"/>
  <c r="V36" i="12"/>
  <c r="Q36" i="12"/>
  <c r="O36" i="12"/>
  <c r="K36" i="12"/>
  <c r="I36" i="12"/>
  <c r="G36" i="12"/>
  <c r="M36" i="12" s="1"/>
  <c r="V30" i="12"/>
  <c r="Q30" i="12"/>
  <c r="O30" i="12"/>
  <c r="K30" i="12"/>
  <c r="I30" i="12"/>
  <c r="G30" i="12"/>
  <c r="M30" i="12" s="1"/>
  <c r="V29" i="12"/>
  <c r="Q29" i="12"/>
  <c r="O29" i="12"/>
  <c r="K29" i="12"/>
  <c r="I29" i="12"/>
  <c r="G29" i="12"/>
  <c r="M29" i="12" s="1"/>
  <c r="V37" i="12" l="1"/>
  <c r="Q37" i="12"/>
  <c r="O37" i="12"/>
  <c r="K37" i="12"/>
  <c r="I37" i="12"/>
  <c r="G37" i="12"/>
  <c r="M37" i="12" s="1"/>
  <c r="V38" i="12"/>
  <c r="Q38" i="12"/>
  <c r="O38" i="12"/>
  <c r="K38" i="12"/>
  <c r="I38" i="12"/>
  <c r="G38" i="12"/>
  <c r="M38" i="12" s="1"/>
  <c r="V31" i="12" l="1"/>
  <c r="Q31" i="12"/>
  <c r="O31" i="12"/>
  <c r="K31" i="12"/>
  <c r="I31" i="12"/>
  <c r="G31" i="12"/>
  <c r="M31" i="12" s="1"/>
  <c r="V19" i="12"/>
  <c r="Q19" i="12"/>
  <c r="O19" i="12"/>
  <c r="K19" i="12"/>
  <c r="I19" i="12"/>
  <c r="G19" i="12"/>
  <c r="M19" i="12" s="1"/>
  <c r="V22" i="12"/>
  <c r="Q22" i="12"/>
  <c r="O22" i="12"/>
  <c r="K22" i="12"/>
  <c r="I22" i="12"/>
  <c r="G22" i="12"/>
  <c r="M22" i="12" s="1"/>
  <c r="G173" i="12" l="1"/>
  <c r="G174" i="12"/>
  <c r="M174" i="12" s="1"/>
  <c r="I174" i="12"/>
  <c r="K174" i="12"/>
  <c r="O174" i="12"/>
  <c r="Q174" i="12"/>
  <c r="V174" i="12"/>
  <c r="V102" i="12"/>
  <c r="Q102" i="12"/>
  <c r="O102" i="12"/>
  <c r="K102" i="12"/>
  <c r="I102" i="12"/>
  <c r="G102" i="12"/>
  <c r="M102" i="12" s="1"/>
  <c r="V96" i="12"/>
  <c r="Q96" i="12"/>
  <c r="O96" i="12"/>
  <c r="K96" i="12"/>
  <c r="I96" i="12"/>
  <c r="G96" i="12"/>
  <c r="M96" i="12" s="1"/>
  <c r="V95" i="12"/>
  <c r="Q95" i="12"/>
  <c r="O95" i="12"/>
  <c r="K95" i="12"/>
  <c r="I95" i="12"/>
  <c r="G95" i="12"/>
  <c r="M95" i="12" s="1"/>
  <c r="V67" i="12"/>
  <c r="Q67" i="12"/>
  <c r="O67" i="12"/>
  <c r="K67" i="12"/>
  <c r="I67" i="12"/>
  <c r="G67" i="12"/>
  <c r="M67" i="12" s="1"/>
  <c r="V64" i="12"/>
  <c r="Q64" i="12"/>
  <c r="O64" i="12"/>
  <c r="K64" i="12"/>
  <c r="I64" i="12"/>
  <c r="G64" i="12"/>
  <c r="M64" i="12" s="1"/>
  <c r="G9" i="12"/>
  <c r="M9" i="12" s="1"/>
  <c r="I9" i="12"/>
  <c r="K9" i="12"/>
  <c r="O9" i="12"/>
  <c r="Q9" i="12"/>
  <c r="V9" i="12"/>
  <c r="G11" i="12"/>
  <c r="M11" i="12" s="1"/>
  <c r="I11" i="12"/>
  <c r="K11" i="12"/>
  <c r="O11" i="12"/>
  <c r="Q11" i="12"/>
  <c r="V11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6" i="12"/>
  <c r="M16" i="12" s="1"/>
  <c r="I16" i="12"/>
  <c r="K16" i="12"/>
  <c r="O16" i="12"/>
  <c r="Q16" i="12"/>
  <c r="V16" i="12"/>
  <c r="G18" i="12"/>
  <c r="M18" i="12" s="1"/>
  <c r="I18" i="12"/>
  <c r="K18" i="12"/>
  <c r="O18" i="12"/>
  <c r="Q18" i="12"/>
  <c r="V18" i="12"/>
  <c r="G20" i="12"/>
  <c r="M20" i="12" s="1"/>
  <c r="I20" i="12"/>
  <c r="K20" i="12"/>
  <c r="O20" i="12"/>
  <c r="Q20" i="12"/>
  <c r="V20" i="12"/>
  <c r="G23" i="12"/>
  <c r="M23" i="12" s="1"/>
  <c r="I23" i="12"/>
  <c r="K23" i="12"/>
  <c r="O23" i="12"/>
  <c r="Q23" i="12"/>
  <c r="V23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32" i="12"/>
  <c r="M32" i="12" s="1"/>
  <c r="I32" i="12"/>
  <c r="K32" i="12"/>
  <c r="O32" i="12"/>
  <c r="Q32" i="12"/>
  <c r="V32" i="12"/>
  <c r="G35" i="12"/>
  <c r="M35" i="12" s="1"/>
  <c r="I35" i="12"/>
  <c r="K35" i="12"/>
  <c r="O35" i="12"/>
  <c r="Q35" i="12"/>
  <c r="V35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9" i="12"/>
  <c r="M49" i="12" s="1"/>
  <c r="I49" i="12"/>
  <c r="K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I52" i="12"/>
  <c r="K52" i="12"/>
  <c r="O52" i="12"/>
  <c r="Q52" i="12"/>
  <c r="V52" i="12"/>
  <c r="G54" i="12"/>
  <c r="M54" i="12" s="1"/>
  <c r="I54" i="12"/>
  <c r="K54" i="12"/>
  <c r="O54" i="12"/>
  <c r="Q54" i="12"/>
  <c r="V54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6" i="12"/>
  <c r="M66" i="12" s="1"/>
  <c r="I66" i="12"/>
  <c r="K66" i="12"/>
  <c r="O66" i="12"/>
  <c r="Q66" i="12"/>
  <c r="V66" i="12"/>
  <c r="G69" i="12"/>
  <c r="M69" i="12" s="1"/>
  <c r="I69" i="12"/>
  <c r="K69" i="12"/>
  <c r="O69" i="12"/>
  <c r="Q69" i="12"/>
  <c r="V69" i="12"/>
  <c r="G70" i="12"/>
  <c r="M70" i="12" s="1"/>
  <c r="I70" i="12"/>
  <c r="K70" i="12"/>
  <c r="O70" i="12"/>
  <c r="Q70" i="12"/>
  <c r="V70" i="12"/>
  <c r="G71" i="12"/>
  <c r="M71" i="12" s="1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4" i="12"/>
  <c r="G73" i="12" s="1"/>
  <c r="I74" i="12"/>
  <c r="I73" i="12" s="1"/>
  <c r="K74" i="12"/>
  <c r="K73" i="12" s="1"/>
  <c r="O74" i="12"/>
  <c r="O73" i="12" s="1"/>
  <c r="Q74" i="12"/>
  <c r="Q73" i="12" s="1"/>
  <c r="V74" i="12"/>
  <c r="V73" i="12" s="1"/>
  <c r="G77" i="12"/>
  <c r="M77" i="12" s="1"/>
  <c r="I77" i="12"/>
  <c r="K77" i="12"/>
  <c r="O77" i="12"/>
  <c r="Q77" i="12"/>
  <c r="V77" i="12"/>
  <c r="G91" i="12"/>
  <c r="I91" i="12"/>
  <c r="K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7" i="12"/>
  <c r="M97" i="12" s="1"/>
  <c r="I97" i="12"/>
  <c r="K97" i="12"/>
  <c r="O97" i="12"/>
  <c r="Q97" i="12"/>
  <c r="V97" i="12"/>
  <c r="G99" i="12"/>
  <c r="M99" i="12" s="1"/>
  <c r="I99" i="12"/>
  <c r="K99" i="12"/>
  <c r="O99" i="12"/>
  <c r="Q99" i="12"/>
  <c r="V99" i="12"/>
  <c r="G100" i="12"/>
  <c r="M100" i="12" s="1"/>
  <c r="I100" i="12"/>
  <c r="K100" i="12"/>
  <c r="O100" i="12"/>
  <c r="Q100" i="12"/>
  <c r="V100" i="12"/>
  <c r="G101" i="12"/>
  <c r="M101" i="12" s="1"/>
  <c r="I101" i="12"/>
  <c r="K101" i="12"/>
  <c r="O101" i="12"/>
  <c r="Q101" i="12"/>
  <c r="V101" i="12"/>
  <c r="G103" i="12"/>
  <c r="I103" i="12"/>
  <c r="K103" i="12"/>
  <c r="O103" i="12"/>
  <c r="Q103" i="12"/>
  <c r="V103" i="12"/>
  <c r="G105" i="12"/>
  <c r="M105" i="12" s="1"/>
  <c r="I105" i="12"/>
  <c r="K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M107" i="12" s="1"/>
  <c r="I107" i="12"/>
  <c r="K107" i="12"/>
  <c r="O107" i="12"/>
  <c r="Q107" i="12"/>
  <c r="V107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4" i="12"/>
  <c r="G113" i="12" s="1"/>
  <c r="I114" i="12"/>
  <c r="I113" i="12" s="1"/>
  <c r="K114" i="12"/>
  <c r="K113" i="12" s="1"/>
  <c r="O114" i="12"/>
  <c r="O113" i="12" s="1"/>
  <c r="Q114" i="12"/>
  <c r="Q113" i="12" s="1"/>
  <c r="V114" i="12"/>
  <c r="V113" i="12" s="1"/>
  <c r="G116" i="12"/>
  <c r="M116" i="12" s="1"/>
  <c r="M115" i="12" s="1"/>
  <c r="I116" i="12"/>
  <c r="I115" i="12" s="1"/>
  <c r="K116" i="12"/>
  <c r="K115" i="12" s="1"/>
  <c r="O116" i="12"/>
  <c r="O115" i="12" s="1"/>
  <c r="Q116" i="12"/>
  <c r="Q115" i="12" s="1"/>
  <c r="V116" i="12"/>
  <c r="V115" i="12" s="1"/>
  <c r="G118" i="12"/>
  <c r="M118" i="12" s="1"/>
  <c r="I118" i="12"/>
  <c r="K118" i="12"/>
  <c r="O118" i="12"/>
  <c r="Q118" i="12"/>
  <c r="V118" i="12"/>
  <c r="G120" i="12"/>
  <c r="M120" i="12" s="1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M125" i="12" s="1"/>
  <c r="I125" i="12"/>
  <c r="K125" i="12"/>
  <c r="O125" i="12"/>
  <c r="Q125" i="12"/>
  <c r="V125" i="12"/>
  <c r="G126" i="12"/>
  <c r="M126" i="12" s="1"/>
  <c r="I126" i="12"/>
  <c r="K126" i="12"/>
  <c r="O126" i="12"/>
  <c r="Q126" i="12"/>
  <c r="V126" i="12"/>
  <c r="G128" i="12"/>
  <c r="M128" i="12" s="1"/>
  <c r="I128" i="12"/>
  <c r="K128" i="12"/>
  <c r="O128" i="12"/>
  <c r="Q128" i="12"/>
  <c r="V128" i="12"/>
  <c r="G129" i="12"/>
  <c r="M129" i="12" s="1"/>
  <c r="I129" i="12"/>
  <c r="K129" i="12"/>
  <c r="O129" i="12"/>
  <c r="Q129" i="12"/>
  <c r="V129" i="12"/>
  <c r="G131" i="12"/>
  <c r="M131" i="12" s="1"/>
  <c r="I131" i="12"/>
  <c r="K131" i="12"/>
  <c r="O131" i="12"/>
  <c r="Q131" i="12"/>
  <c r="V131" i="12"/>
  <c r="G132" i="12"/>
  <c r="M132" i="12" s="1"/>
  <c r="I132" i="12"/>
  <c r="K132" i="12"/>
  <c r="O132" i="12"/>
  <c r="Q132" i="12"/>
  <c r="V132" i="12"/>
  <c r="G133" i="12"/>
  <c r="M133" i="12" s="1"/>
  <c r="I133" i="12"/>
  <c r="K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M139" i="12" s="1"/>
  <c r="I139" i="12"/>
  <c r="K139" i="12"/>
  <c r="O139" i="12"/>
  <c r="Q139" i="12"/>
  <c r="V139" i="12"/>
  <c r="G140" i="12"/>
  <c r="M140" i="12" s="1"/>
  <c r="I140" i="12"/>
  <c r="K140" i="12"/>
  <c r="O140" i="12"/>
  <c r="Q140" i="12"/>
  <c r="V140" i="12"/>
  <c r="G141" i="12"/>
  <c r="M141" i="12" s="1"/>
  <c r="I141" i="12"/>
  <c r="K141" i="12"/>
  <c r="O141" i="12"/>
  <c r="Q141" i="12"/>
  <c r="V141" i="12"/>
  <c r="G142" i="12"/>
  <c r="M142" i="12" s="1"/>
  <c r="I142" i="12"/>
  <c r="K142" i="12"/>
  <c r="O142" i="12"/>
  <c r="Q142" i="12"/>
  <c r="V142" i="12"/>
  <c r="G144" i="12"/>
  <c r="M144" i="12" s="1"/>
  <c r="I144" i="12"/>
  <c r="K144" i="12"/>
  <c r="O144" i="12"/>
  <c r="Q144" i="12"/>
  <c r="V144" i="12"/>
  <c r="G145" i="12"/>
  <c r="M145" i="12" s="1"/>
  <c r="I145" i="12"/>
  <c r="K145" i="12"/>
  <c r="O145" i="12"/>
  <c r="Q145" i="12"/>
  <c r="V145" i="12"/>
  <c r="G146" i="12"/>
  <c r="I146" i="12"/>
  <c r="K146" i="12"/>
  <c r="O146" i="12"/>
  <c r="Q146" i="12"/>
  <c r="V146" i="12"/>
  <c r="G147" i="12"/>
  <c r="M147" i="12" s="1"/>
  <c r="I147" i="12"/>
  <c r="K147" i="12"/>
  <c r="O147" i="12"/>
  <c r="Q147" i="12"/>
  <c r="V147" i="12"/>
  <c r="G148" i="12"/>
  <c r="M148" i="12" s="1"/>
  <c r="I148" i="12"/>
  <c r="K148" i="12"/>
  <c r="O148" i="12"/>
  <c r="Q148" i="12"/>
  <c r="V148" i="12"/>
  <c r="G149" i="12"/>
  <c r="M149" i="12" s="1"/>
  <c r="I149" i="12"/>
  <c r="K149" i="12"/>
  <c r="O149" i="12"/>
  <c r="Q149" i="12"/>
  <c r="V149" i="12"/>
  <c r="G151" i="12"/>
  <c r="M151" i="12" s="1"/>
  <c r="I151" i="12"/>
  <c r="K151" i="12"/>
  <c r="O151" i="12"/>
  <c r="Q151" i="12"/>
  <c r="V151" i="12"/>
  <c r="G152" i="12"/>
  <c r="M152" i="12" s="1"/>
  <c r="I152" i="12"/>
  <c r="K152" i="12"/>
  <c r="O152" i="12"/>
  <c r="Q152" i="12"/>
  <c r="V152" i="12"/>
  <c r="G153" i="12"/>
  <c r="M153" i="12" s="1"/>
  <c r="I153" i="12"/>
  <c r="K153" i="12"/>
  <c r="O153" i="12"/>
  <c r="Q153" i="12"/>
  <c r="V153" i="12"/>
  <c r="G155" i="12"/>
  <c r="M155" i="12" s="1"/>
  <c r="I155" i="12"/>
  <c r="K155" i="12"/>
  <c r="O155" i="12"/>
  <c r="Q155" i="12"/>
  <c r="V155" i="12"/>
  <c r="G156" i="12"/>
  <c r="M156" i="12" s="1"/>
  <c r="I156" i="12"/>
  <c r="K156" i="12"/>
  <c r="O156" i="12"/>
  <c r="Q156" i="12"/>
  <c r="V156" i="12"/>
  <c r="G157" i="12"/>
  <c r="M157" i="12" s="1"/>
  <c r="I157" i="12"/>
  <c r="K157" i="12"/>
  <c r="O157" i="12"/>
  <c r="Q157" i="12"/>
  <c r="V157" i="12"/>
  <c r="G159" i="12"/>
  <c r="M159" i="12" s="1"/>
  <c r="I159" i="12"/>
  <c r="K159" i="12"/>
  <c r="O159" i="12"/>
  <c r="Q159" i="12"/>
  <c r="V159" i="12"/>
  <c r="G160" i="12"/>
  <c r="M160" i="12" s="1"/>
  <c r="I160" i="12"/>
  <c r="K160" i="12"/>
  <c r="O160" i="12"/>
  <c r="Q160" i="12"/>
  <c r="V160" i="12"/>
  <c r="G161" i="12"/>
  <c r="M161" i="12" s="1"/>
  <c r="I161" i="12"/>
  <c r="K161" i="12"/>
  <c r="O161" i="12"/>
  <c r="Q161" i="12"/>
  <c r="V161" i="12"/>
  <c r="G162" i="12"/>
  <c r="M162" i="12" s="1"/>
  <c r="I162" i="12"/>
  <c r="K162" i="12"/>
  <c r="O162" i="12"/>
  <c r="Q162" i="12"/>
  <c r="V162" i="12"/>
  <c r="G164" i="12"/>
  <c r="M164" i="12" s="1"/>
  <c r="I164" i="12"/>
  <c r="K164" i="12"/>
  <c r="O164" i="12"/>
  <c r="Q164" i="12"/>
  <c r="V164" i="12"/>
  <c r="G165" i="12"/>
  <c r="M165" i="12" s="1"/>
  <c r="I165" i="12"/>
  <c r="K165" i="12"/>
  <c r="O165" i="12"/>
  <c r="Q165" i="12"/>
  <c r="V165" i="12"/>
  <c r="G166" i="12"/>
  <c r="M166" i="12" s="1"/>
  <c r="I166" i="12"/>
  <c r="K166" i="12"/>
  <c r="O166" i="12"/>
  <c r="Q166" i="12"/>
  <c r="V166" i="12"/>
  <c r="G167" i="12"/>
  <c r="M167" i="12" s="1"/>
  <c r="I167" i="12"/>
  <c r="K167" i="12"/>
  <c r="O167" i="12"/>
  <c r="Q167" i="12"/>
  <c r="V167" i="12"/>
  <c r="G170" i="12"/>
  <c r="M170" i="12" s="1"/>
  <c r="I170" i="12"/>
  <c r="K170" i="12"/>
  <c r="O170" i="12"/>
  <c r="Q170" i="12"/>
  <c r="V170" i="12"/>
  <c r="G171" i="12"/>
  <c r="M171" i="12" s="1"/>
  <c r="I171" i="12"/>
  <c r="K171" i="12"/>
  <c r="O171" i="12"/>
  <c r="Q171" i="12"/>
  <c r="V171" i="12"/>
  <c r="G172" i="12"/>
  <c r="M172" i="12" s="1"/>
  <c r="I172" i="12"/>
  <c r="K172" i="12"/>
  <c r="O172" i="12"/>
  <c r="Q172" i="12"/>
  <c r="V172" i="12"/>
  <c r="G176" i="12"/>
  <c r="I176" i="12"/>
  <c r="K176" i="12"/>
  <c r="O176" i="12"/>
  <c r="Q176" i="12"/>
  <c r="V176" i="12"/>
  <c r="G177" i="12"/>
  <c r="M177" i="12" s="1"/>
  <c r="I177" i="12"/>
  <c r="K177" i="12"/>
  <c r="O177" i="12"/>
  <c r="Q177" i="12"/>
  <c r="V177" i="12"/>
  <c r="G178" i="12"/>
  <c r="M178" i="12" s="1"/>
  <c r="I178" i="12"/>
  <c r="K178" i="12"/>
  <c r="O178" i="12"/>
  <c r="Q178" i="12"/>
  <c r="V178" i="12"/>
  <c r="G180" i="12"/>
  <c r="M180" i="12" s="1"/>
  <c r="I180" i="12"/>
  <c r="K180" i="12"/>
  <c r="O180" i="12"/>
  <c r="Q180" i="12"/>
  <c r="V180" i="12"/>
  <c r="G181" i="12"/>
  <c r="M181" i="12" s="1"/>
  <c r="I181" i="12"/>
  <c r="K181" i="12"/>
  <c r="O181" i="12"/>
  <c r="Q181" i="12"/>
  <c r="V181" i="12"/>
  <c r="G183" i="12"/>
  <c r="M183" i="12" s="1"/>
  <c r="I183" i="12"/>
  <c r="K183" i="12"/>
  <c r="O183" i="12"/>
  <c r="Q183" i="12"/>
  <c r="V183" i="12"/>
  <c r="G184" i="12"/>
  <c r="M184" i="12" s="1"/>
  <c r="I184" i="12"/>
  <c r="K184" i="12"/>
  <c r="O184" i="12"/>
  <c r="Q184" i="12"/>
  <c r="V184" i="12"/>
  <c r="G185" i="12"/>
  <c r="M185" i="12" s="1"/>
  <c r="I185" i="12"/>
  <c r="K185" i="12"/>
  <c r="O185" i="12"/>
  <c r="Q185" i="12"/>
  <c r="V185" i="12"/>
  <c r="G186" i="12"/>
  <c r="M186" i="12" s="1"/>
  <c r="I186" i="12"/>
  <c r="K186" i="12"/>
  <c r="O186" i="12"/>
  <c r="Q186" i="12"/>
  <c r="V186" i="12"/>
  <c r="G187" i="12"/>
  <c r="M187" i="12" s="1"/>
  <c r="I187" i="12"/>
  <c r="K187" i="12"/>
  <c r="O187" i="12"/>
  <c r="Q187" i="12"/>
  <c r="V187" i="12"/>
  <c r="G188" i="12"/>
  <c r="M188" i="12" s="1"/>
  <c r="I188" i="12"/>
  <c r="K188" i="12"/>
  <c r="O188" i="12"/>
  <c r="Q188" i="12"/>
  <c r="V188" i="12"/>
  <c r="G189" i="12"/>
  <c r="M189" i="12" s="1"/>
  <c r="I189" i="12"/>
  <c r="K189" i="12"/>
  <c r="O189" i="12"/>
  <c r="Q189" i="12"/>
  <c r="V189" i="12"/>
  <c r="G190" i="12"/>
  <c r="M190" i="12" s="1"/>
  <c r="I190" i="12"/>
  <c r="K190" i="12"/>
  <c r="O190" i="12"/>
  <c r="Q190" i="12"/>
  <c r="V190" i="12"/>
  <c r="G191" i="12"/>
  <c r="M191" i="12" s="1"/>
  <c r="I191" i="12"/>
  <c r="K191" i="12"/>
  <c r="O191" i="12"/>
  <c r="Q191" i="12"/>
  <c r="V191" i="12"/>
  <c r="G192" i="12"/>
  <c r="M192" i="12" s="1"/>
  <c r="I192" i="12"/>
  <c r="K192" i="12"/>
  <c r="O192" i="12"/>
  <c r="Q192" i="12"/>
  <c r="V192" i="12"/>
  <c r="G194" i="12"/>
  <c r="M194" i="12" s="1"/>
  <c r="I194" i="12"/>
  <c r="K194" i="12"/>
  <c r="O194" i="12"/>
  <c r="Q194" i="12"/>
  <c r="V194" i="12"/>
  <c r="G195" i="12"/>
  <c r="M195" i="12" s="1"/>
  <c r="I195" i="12"/>
  <c r="K195" i="12"/>
  <c r="O195" i="12"/>
  <c r="Q195" i="12"/>
  <c r="V195" i="12"/>
  <c r="G196" i="12"/>
  <c r="M196" i="12" s="1"/>
  <c r="I196" i="12"/>
  <c r="K196" i="12"/>
  <c r="O196" i="12"/>
  <c r="Q196" i="12"/>
  <c r="V196" i="12"/>
  <c r="G197" i="12"/>
  <c r="M197" i="12" s="1"/>
  <c r="I197" i="12"/>
  <c r="K197" i="12"/>
  <c r="O197" i="12"/>
  <c r="Q197" i="12"/>
  <c r="V197" i="12"/>
  <c r="G198" i="12"/>
  <c r="M198" i="12" s="1"/>
  <c r="I198" i="12"/>
  <c r="K198" i="12"/>
  <c r="O198" i="12"/>
  <c r="Q198" i="12"/>
  <c r="V198" i="12"/>
  <c r="G200" i="12"/>
  <c r="M200" i="12" s="1"/>
  <c r="I200" i="12"/>
  <c r="K200" i="12"/>
  <c r="O200" i="12"/>
  <c r="Q200" i="12"/>
  <c r="V200" i="12"/>
  <c r="G201" i="12"/>
  <c r="M201" i="12" s="1"/>
  <c r="I201" i="12"/>
  <c r="K201" i="12"/>
  <c r="O201" i="12"/>
  <c r="Q201" i="12"/>
  <c r="V201" i="12"/>
  <c r="G202" i="12"/>
  <c r="M202" i="12" s="1"/>
  <c r="I202" i="12"/>
  <c r="K202" i="12"/>
  <c r="O202" i="12"/>
  <c r="Q202" i="12"/>
  <c r="V202" i="12"/>
  <c r="G203" i="12"/>
  <c r="M203" i="12" s="1"/>
  <c r="I203" i="12"/>
  <c r="K203" i="12"/>
  <c r="O203" i="12"/>
  <c r="Q203" i="12"/>
  <c r="V203" i="12"/>
  <c r="G205" i="12"/>
  <c r="I205" i="12"/>
  <c r="K205" i="12"/>
  <c r="O205" i="12"/>
  <c r="Q205" i="12"/>
  <c r="V205" i="12"/>
  <c r="G206" i="12"/>
  <c r="M206" i="12" s="1"/>
  <c r="I206" i="12"/>
  <c r="K206" i="12"/>
  <c r="O206" i="12"/>
  <c r="Q206" i="12"/>
  <c r="V206" i="12"/>
  <c r="G207" i="12"/>
  <c r="M207" i="12" s="1"/>
  <c r="I207" i="12"/>
  <c r="K207" i="12"/>
  <c r="O207" i="12"/>
  <c r="Q207" i="12"/>
  <c r="V207" i="12"/>
  <c r="G209" i="12"/>
  <c r="I209" i="12"/>
  <c r="K209" i="12"/>
  <c r="O209" i="12"/>
  <c r="Q209" i="12"/>
  <c r="V209" i="12"/>
  <c r="G210" i="12"/>
  <c r="M210" i="12" s="1"/>
  <c r="I210" i="12"/>
  <c r="K210" i="12"/>
  <c r="O210" i="12"/>
  <c r="Q210" i="12"/>
  <c r="V210" i="12"/>
  <c r="G211" i="12"/>
  <c r="M211" i="12" s="1"/>
  <c r="I211" i="12"/>
  <c r="K211" i="12"/>
  <c r="O211" i="12"/>
  <c r="Q211" i="12"/>
  <c r="V211" i="12"/>
  <c r="G212" i="12"/>
  <c r="M212" i="12" s="1"/>
  <c r="I212" i="12"/>
  <c r="K212" i="12"/>
  <c r="O212" i="12"/>
  <c r="Q212" i="12"/>
  <c r="V212" i="12"/>
  <c r="G214" i="12"/>
  <c r="M214" i="12" s="1"/>
  <c r="I214" i="12"/>
  <c r="K214" i="12"/>
  <c r="O214" i="12"/>
  <c r="Q214" i="12"/>
  <c r="V214" i="12"/>
  <c r="G215" i="12"/>
  <c r="I215" i="12"/>
  <c r="K215" i="12"/>
  <c r="O215" i="12"/>
  <c r="Q215" i="12"/>
  <c r="V215" i="12"/>
  <c r="G216" i="12"/>
  <c r="M216" i="12" s="1"/>
  <c r="I216" i="12"/>
  <c r="K216" i="12"/>
  <c r="O216" i="12"/>
  <c r="Q216" i="12"/>
  <c r="V216" i="12"/>
  <c r="I75" i="1"/>
  <c r="F42" i="1"/>
  <c r="G42" i="1"/>
  <c r="H42" i="1"/>
  <c r="I42" i="1"/>
  <c r="J41" i="1" s="1"/>
  <c r="O204" i="12" l="1"/>
  <c r="G65" i="12"/>
  <c r="V213" i="12"/>
  <c r="J52" i="1"/>
  <c r="J50" i="1"/>
  <c r="J56" i="1"/>
  <c r="J49" i="1"/>
  <c r="J51" i="1"/>
  <c r="J53" i="1"/>
  <c r="J60" i="1"/>
  <c r="J54" i="1"/>
  <c r="J58" i="1"/>
  <c r="J62" i="1"/>
  <c r="J55" i="1"/>
  <c r="J57" i="1"/>
  <c r="J59" i="1"/>
  <c r="J61" i="1"/>
  <c r="J63" i="1"/>
  <c r="J64" i="1"/>
  <c r="J66" i="1"/>
  <c r="J65" i="1"/>
  <c r="J70" i="1"/>
  <c r="J68" i="1"/>
  <c r="J72" i="1"/>
  <c r="J67" i="1"/>
  <c r="J69" i="1"/>
  <c r="J71" i="1"/>
  <c r="J74" i="1"/>
  <c r="J73" i="1"/>
  <c r="V158" i="12"/>
  <c r="G98" i="12"/>
  <c r="Q108" i="12"/>
  <c r="V108" i="12"/>
  <c r="V76" i="12"/>
  <c r="O76" i="12"/>
  <c r="G204" i="12"/>
  <c r="Q104" i="12"/>
  <c r="G213" i="12"/>
  <c r="I213" i="12"/>
  <c r="G208" i="12"/>
  <c r="M205" i="12"/>
  <c r="M204" i="12" s="1"/>
  <c r="I204" i="12"/>
  <c r="M104" i="12"/>
  <c r="K213" i="12"/>
  <c r="K158" i="12"/>
  <c r="M108" i="12"/>
  <c r="I104" i="12"/>
  <c r="V104" i="12"/>
  <c r="M150" i="12"/>
  <c r="M68" i="12"/>
  <c r="Q213" i="12"/>
  <c r="V208" i="12"/>
  <c r="K204" i="12"/>
  <c r="Q204" i="12"/>
  <c r="O199" i="12"/>
  <c r="K199" i="12"/>
  <c r="G199" i="12"/>
  <c r="Q199" i="12"/>
  <c r="V193" i="12"/>
  <c r="V182" i="12"/>
  <c r="K182" i="12"/>
  <c r="M182" i="12"/>
  <c r="Q158" i="12"/>
  <c r="V150" i="12"/>
  <c r="K150" i="12"/>
  <c r="G143" i="12"/>
  <c r="Q143" i="12"/>
  <c r="K143" i="12"/>
  <c r="I130" i="12"/>
  <c r="O130" i="12"/>
  <c r="G130" i="12"/>
  <c r="V117" i="12"/>
  <c r="K117" i="12"/>
  <c r="Q117" i="12"/>
  <c r="K108" i="12"/>
  <c r="K104" i="12"/>
  <c r="Q98" i="12"/>
  <c r="K98" i="12"/>
  <c r="K90" i="12"/>
  <c r="Q90" i="12"/>
  <c r="G90" i="12"/>
  <c r="I76" i="12"/>
  <c r="Q68" i="12"/>
  <c r="V68" i="12"/>
  <c r="K68" i="12"/>
  <c r="Q65" i="12"/>
  <c r="K65" i="12"/>
  <c r="O213" i="12"/>
  <c r="O208" i="12"/>
  <c r="K208" i="12"/>
  <c r="Q208" i="12"/>
  <c r="M209" i="12"/>
  <c r="M208" i="12" s="1"/>
  <c r="I208" i="12"/>
  <c r="V204" i="12"/>
  <c r="V199" i="12"/>
  <c r="K193" i="12"/>
  <c r="Q193" i="12"/>
  <c r="O193" i="12"/>
  <c r="I193" i="12"/>
  <c r="O163" i="12"/>
  <c r="I158" i="12"/>
  <c r="O158" i="12"/>
  <c r="I150" i="12"/>
  <c r="G150" i="12"/>
  <c r="O143" i="12"/>
  <c r="V143" i="12"/>
  <c r="I143" i="12"/>
  <c r="V130" i="12"/>
  <c r="K130" i="12"/>
  <c r="Q130" i="12"/>
  <c r="I117" i="12"/>
  <c r="O117" i="12"/>
  <c r="G117" i="12"/>
  <c r="G115" i="12"/>
  <c r="M114" i="12"/>
  <c r="M113" i="12" s="1"/>
  <c r="I108" i="12"/>
  <c r="O108" i="12"/>
  <c r="G108" i="12"/>
  <c r="O104" i="12"/>
  <c r="G104" i="12"/>
  <c r="O98" i="12"/>
  <c r="V98" i="12"/>
  <c r="I98" i="12"/>
  <c r="V90" i="12"/>
  <c r="O90" i="12"/>
  <c r="I90" i="12"/>
  <c r="Q76" i="12"/>
  <c r="K76" i="12"/>
  <c r="M76" i="12"/>
  <c r="G76" i="12"/>
  <c r="M74" i="12"/>
  <c r="M73" i="12" s="1"/>
  <c r="I68" i="12"/>
  <c r="O68" i="12"/>
  <c r="G68" i="12"/>
  <c r="O65" i="12"/>
  <c r="V65" i="12"/>
  <c r="I65" i="12"/>
  <c r="O48" i="12"/>
  <c r="G48" i="12"/>
  <c r="V48" i="12"/>
  <c r="I48" i="12"/>
  <c r="Q48" i="12"/>
  <c r="K48" i="12"/>
  <c r="I34" i="12"/>
  <c r="Q34" i="12"/>
  <c r="V34" i="12"/>
  <c r="K34" i="12"/>
  <c r="O34" i="12"/>
  <c r="G34" i="12"/>
  <c r="M34" i="12"/>
  <c r="O8" i="12"/>
  <c r="G8" i="12"/>
  <c r="M8" i="12"/>
  <c r="Q8" i="12"/>
  <c r="K8" i="12"/>
  <c r="V8" i="12"/>
  <c r="I8" i="12"/>
  <c r="Q163" i="12"/>
  <c r="M163" i="12"/>
  <c r="M158" i="12"/>
  <c r="M130" i="12"/>
  <c r="M215" i="12"/>
  <c r="M213" i="12" s="1"/>
  <c r="M193" i="12"/>
  <c r="I182" i="12"/>
  <c r="O182" i="12"/>
  <c r="G182" i="12"/>
  <c r="I175" i="12"/>
  <c r="Q150" i="12"/>
  <c r="I199" i="12"/>
  <c r="G193" i="12"/>
  <c r="Q182" i="12"/>
  <c r="K175" i="12"/>
  <c r="Q175" i="12"/>
  <c r="G175" i="12"/>
  <c r="M176" i="12"/>
  <c r="M175" i="12" s="1"/>
  <c r="K163" i="12"/>
  <c r="G163" i="12"/>
  <c r="O150" i="12"/>
  <c r="M199" i="12"/>
  <c r="V175" i="12"/>
  <c r="O175" i="12"/>
  <c r="V163" i="12"/>
  <c r="I163" i="12"/>
  <c r="G158" i="12"/>
  <c r="M117" i="12"/>
  <c r="M146" i="12"/>
  <c r="M143" i="12" s="1"/>
  <c r="M103" i="12"/>
  <c r="M98" i="12" s="1"/>
  <c r="M91" i="12"/>
  <c r="M90" i="12" s="1"/>
  <c r="M65" i="12"/>
  <c r="M52" i="12"/>
  <c r="M48" i="12" s="1"/>
  <c r="J40" i="1"/>
  <c r="J39" i="1"/>
  <c r="J42" i="1" s="1"/>
  <c r="I21" i="1"/>
  <c r="J28" i="1"/>
  <c r="J26" i="1"/>
  <c r="G38" i="1"/>
  <c r="F38" i="1"/>
  <c r="J23" i="1"/>
  <c r="J24" i="1"/>
  <c r="J25" i="1"/>
  <c r="J27" i="1"/>
  <c r="E24" i="1"/>
  <c r="E26" i="1"/>
  <c r="J7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Josef Dvorak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<sst xmlns="http://schemas.openxmlformats.org/spreadsheetml/2006/main" count="1342" uniqueCount="484">
  <si>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</si>
  <si>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</si>
  <si>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</si>
  <si>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</si>
  <si>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</si>
  <si>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</si>
  <si>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</si>
  <si>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</si>
  <si>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</si>
  <si>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</si>
  <si>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</si>
  <si>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</si>
  <si>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</si>
  <si>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</si>
  <si>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</si>
  <si>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</si>
  <si>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</si>
  <si>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</si>
  <si>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</si>
  <si>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</si>
  <si>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</si>
  <si>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</si>
  <si>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</si>
  <si>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</si>
  <si>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</si>
  <si>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</si>
  <si>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</si>
  <si>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</si>
  <si>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</si>
  <si>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</si>
  <si>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</si>
  <si>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</si>
  <si>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</si>
  <si>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</si>
  <si>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</si>
  <si>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</si>
  <si>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</si>
  <si>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</si>
  <si>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</si>
  <si>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</si>
  <si>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</si>
  <si>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</si>
  <si>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</si>
  <si>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Vlastní BD</t>
  </si>
  <si>
    <t>Stavební část</t>
  </si>
  <si>
    <t>Objekt:</t>
  </si>
  <si>
    <t>Rozpočet: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</si>
  <si>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</si>
  <si>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</si>
  <si>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</si>
  <si>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</si>
  <si>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</si>
  <si>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</si>
  <si>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</si>
  <si>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</si>
  <si>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</si>
  <si>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</si>
  <si>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</si>
  <si>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342</t>
  </si>
  <si>
    <t>Sádrokartonové konstrukce</t>
  </si>
  <si>
    <t>4</t>
  </si>
  <si>
    <t>Vodorovné konstrukce</t>
  </si>
  <si>
    <t>43</t>
  </si>
  <si>
    <t>Schodiště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</si>
  <si>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</si>
  <si>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</si>
  <si>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</si>
  <si>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</si>
  <si>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</si>
  <si>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</si>
  <si>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</si>
  <si>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</si>
  <si>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</si>
  <si>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</si>
  <si>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</si>
  <si>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</si>
  <si>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99</t>
  </si>
  <si>
    <t>Staveništní přesun hmot</t>
  </si>
  <si>
    <t>711</t>
  </si>
  <si>
    <t>Izolace proti vodě</t>
  </si>
  <si>
    <t>713</t>
  </si>
  <si>
    <t>Izolace tepelné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</si>
  <si>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</si>
  <si>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</si>
  <si>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</si>
  <si>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</si>
  <si>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</si>
  <si>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</si>
  <si>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</si>
  <si>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</si>
  <si>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</si>
  <si>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</si>
  <si>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</si>
  <si>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</si>
  <si>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</si>
  <si>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</si>
  <si>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</si>
  <si>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</si>
  <si>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</si>
  <si>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</si>
  <si>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</si>
  <si>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</si>
  <si>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784</t>
  </si>
  <si>
    <t>Malby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</si>
  <si>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</si>
  <si>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</si>
  <si>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</si>
  <si>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</si>
  <si>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</si>
  <si>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</si>
  <si>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</si>
  <si>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</si>
  <si>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</si>
  <si>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</si>
  <si>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</si>
  <si>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</si>
  <si>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</si>
  <si>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</si>
  <si>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</si>
  <si>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</si>
  <si>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</si>
  <si>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</si>
  <si>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</si>
  <si>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</si>
  <si>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</si>
  <si>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</si>
  <si>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</si>
  <si>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</si>
  <si>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</si>
  <si>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</si>
  <si>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</si>
  <si>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</si>
  <si>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121101101R00</t>
  </si>
  <si>
    <t>Sejmutí ornice s přemístěním do 50 m</t>
  </si>
  <si>
    <t>m3</t>
  </si>
  <si>
    <t>RTS 18/ II</t>
  </si>
  <si>
    <t>POL1_</t>
  </si>
  <si>
    <t>122301101R00</t>
  </si>
  <si>
    <t>Odkopávky nezapažené v hor. 4 do 100 m3</t>
  </si>
  <si>
    <t>VV</t>
  </si>
  <si>
    <t>132301219R00</t>
  </si>
  <si>
    <t>Přípl.za lepivost,hloubení rýh 200cm,hor.4,STROJNĚ</t>
  </si>
  <si>
    <t>132401211R00</t>
  </si>
  <si>
    <t>Hloubení rýh šířky do 200 cm v hor.5, STROJNĚ</t>
  </si>
  <si>
    <t>161101101R00</t>
  </si>
  <si>
    <t>Svislé přemístění výkopku z hor.1-4 do 2,5 m</t>
  </si>
  <si>
    <t>161101151R00</t>
  </si>
  <si>
    <t>Svislé přemístění výkopku z hor.5-7 do 2,5 m</t>
  </si>
  <si>
    <t>167101101R00</t>
  </si>
  <si>
    <t>Nakládání výkopku z hor.1-4 v množství do 100 m3</t>
  </si>
  <si>
    <t>171201201R00</t>
  </si>
  <si>
    <t>Uložení sypaniny na skládku</t>
  </si>
  <si>
    <t>174101101R00</t>
  </si>
  <si>
    <t>Zásyp jam, rýh, šachet se zhutněním</t>
  </si>
  <si>
    <t>199000002R00</t>
  </si>
  <si>
    <t>Poplatek za skládku horniny 1- 4</t>
  </si>
  <si>
    <t xml:space="preserve">uvažováno 1m3 - 1,6 t : </t>
  </si>
  <si>
    <t>Železobeton základových desek C 25/30</t>
  </si>
  <si>
    <t>273351215R00</t>
  </si>
  <si>
    <t>Bednění stěn základových desek - zřízení</t>
  </si>
  <si>
    <t>m2</t>
  </si>
  <si>
    <t>273351216R00</t>
  </si>
  <si>
    <t>Bednění stěn základových desek - odstranění</t>
  </si>
  <si>
    <t>t</t>
  </si>
  <si>
    <t>274351215R00</t>
  </si>
  <si>
    <t>Bednění stěn základových pasů - zřízení</t>
  </si>
  <si>
    <t>274351216R00</t>
  </si>
  <si>
    <t>Bednění stěn základových pasů - odstranění</t>
  </si>
  <si>
    <t>274354033R00</t>
  </si>
  <si>
    <t>Bednění prostupu základem do 0,05 m2, dl. do 1,0 m</t>
  </si>
  <si>
    <t>kus</t>
  </si>
  <si>
    <t>210220021RT1</t>
  </si>
  <si>
    <t>Vedení uzemňovací v zemi FeZn do 120 mm2 vč.svorek, včetně pásku FeZn 30 x 4 mm</t>
  </si>
  <si>
    <t>m</t>
  </si>
  <si>
    <t>Indiv</t>
  </si>
  <si>
    <t>317121026R00</t>
  </si>
  <si>
    <t>Osazení překladu keram. vysokého, světl. do 180 cm</t>
  </si>
  <si>
    <t>317121027R00</t>
  </si>
  <si>
    <t>Osazení překladu keram. vysokého, světl. do 375 cm</t>
  </si>
  <si>
    <t>SPCM</t>
  </si>
  <si>
    <t>POL3_</t>
  </si>
  <si>
    <t>593408552R</t>
  </si>
  <si>
    <t>Překlad nosný keramický 23,8 1500x238x70 mm</t>
  </si>
  <si>
    <t>593408554R</t>
  </si>
  <si>
    <t>Překlad nosný keramický 23,8 2000x238x70 mm</t>
  </si>
  <si>
    <t>Kalkul</t>
  </si>
  <si>
    <t>342265132RT2</t>
  </si>
  <si>
    <t>Úprava podkroví sádrokarton. na ocel. rošt vodor., desky protipožární tl. 12,5 mm, vata tl. 6 cm</t>
  </si>
  <si>
    <t>342265132RV4</t>
  </si>
  <si>
    <t>Úprava podkroví sádrokarton. na ocel. rošt vodor., desky požár. impreg. tl. 12,5 mm, vata  tl.6 cm</t>
  </si>
  <si>
    <t>417321315R00</t>
  </si>
  <si>
    <t>417351115R00</t>
  </si>
  <si>
    <t>417351116R00</t>
  </si>
  <si>
    <t>417361821R00</t>
  </si>
  <si>
    <t>Výztuž ztužujících pásů a věnců z oceli 10505(R)</t>
  </si>
  <si>
    <t>POL2_</t>
  </si>
  <si>
    <t>564831111R00</t>
  </si>
  <si>
    <t>Podklad ze štěrkodrti po zhutnění tloušťky 10 cm</t>
  </si>
  <si>
    <t>pod základ. desku : 2,675*9,232-0,5*0,5*2</t>
  </si>
  <si>
    <t>611471411R00</t>
  </si>
  <si>
    <t>Úprava stropů aktivovaným štukem tl. 2 - 3 mm</t>
  </si>
  <si>
    <t>611481211RT2</t>
  </si>
  <si>
    <t xml:space="preserve">Montáž výztužné sítě (perlinky) do stěrky-stropy, včetně výztužné sítě a stěrkového tmelu </t>
  </si>
  <si>
    <t>612421615R00</t>
  </si>
  <si>
    <t>Omítka vnitřní zdiva, MVC, hrubá zatřená</t>
  </si>
  <si>
    <t xml:space="preserve">pod obklady : </t>
  </si>
  <si>
    <t>612421637R00</t>
  </si>
  <si>
    <t>Omítka vnitřní zdiva, MVC, štuková</t>
  </si>
  <si>
    <t>622412213R00</t>
  </si>
  <si>
    <t>622421121R00</t>
  </si>
  <si>
    <t>Omítka vnější stěn, MVC, hrubá zatřená</t>
  </si>
  <si>
    <t>622421143R00</t>
  </si>
  <si>
    <t>Omítka vnější stěn, MVC, štuková, složitost 1-2</t>
  </si>
  <si>
    <t>622432112R00</t>
  </si>
  <si>
    <t>Omítka stěn marmolit střednězrnná</t>
  </si>
  <si>
    <t>631312621R00</t>
  </si>
  <si>
    <t>Mazanina betonová tl. 5 - 8 cm C 20/25</t>
  </si>
  <si>
    <t>631361921RT5</t>
  </si>
  <si>
    <t>Výztuž mazanin svařovanou sítí, průměr drátu  6,0, oka 150/150 mm KH20</t>
  </si>
  <si>
    <t>631416212RT1</t>
  </si>
  <si>
    <t>941941031R00</t>
  </si>
  <si>
    <t>Montáž lešení leh.řad.s podlahami,š.do 1 m, H 10 m</t>
  </si>
  <si>
    <t>941941191R00</t>
  </si>
  <si>
    <t>Příplatek za každý měsíc použití lešení k pol.1031</t>
  </si>
  <si>
    <t>941941831R00</t>
  </si>
  <si>
    <t>Demontáž lešení leh.řad.s podlahami,š.1 m, H 10 m</t>
  </si>
  <si>
    <t>941955002R00</t>
  </si>
  <si>
    <t>Lešení lehké pomocné, výška podlahy do 1,9 m</t>
  </si>
  <si>
    <t>952901411R00</t>
  </si>
  <si>
    <t>Vyčištění ostatních objektů</t>
  </si>
  <si>
    <t>998011002R00</t>
  </si>
  <si>
    <t>Přesun hmot pro budovy zděné výšky do 12 m</t>
  </si>
  <si>
    <t>POL7_</t>
  </si>
  <si>
    <t>711131101RT1</t>
  </si>
  <si>
    <t>Izolace proti vlhkosti vodorovná pásy na sucho, 1 vrstva - asfaltový pás ve specifikaci</t>
  </si>
  <si>
    <t>711171559RT4</t>
  </si>
  <si>
    <t>Izolace proti vlhkosti vodorovná, fólií, volně, včetně fólie PVC folie, tl. 2,0 mm</t>
  </si>
  <si>
    <t>711172559RT4</t>
  </si>
  <si>
    <t>Izolace proti vlhkosti svislá, fólií, volně, včetně fólie PVC folie, tl. 2,0 mm</t>
  </si>
  <si>
    <t>711191171RT2</t>
  </si>
  <si>
    <t>Izolace proti zem.vlhkosti,podk.textilie,vodorovná, včetně dodávky textílie 300 g/m2</t>
  </si>
  <si>
    <t>711191172RT2</t>
  </si>
  <si>
    <t>Izolace proti zem.vlhkosti,ochr.textilie,vodorovná, včetně dodávky textilie, 300 g/m2</t>
  </si>
  <si>
    <t>711191271RT2</t>
  </si>
  <si>
    <t>Izolace proti zem.vlhkosti,podklad.textilie,svislá, včetně dodávky textílie 300 g/m2</t>
  </si>
  <si>
    <t>711191272RT2</t>
  </si>
  <si>
    <t>Izolace proti zem.vlhkosti,ochran.textilie,svislá, včetně dodávky textílie 300 g/m2</t>
  </si>
  <si>
    <t>711212002RT1</t>
  </si>
  <si>
    <t>Hydroizolační povlak - stěrka, proti vlhkosti, tl. 2mm</t>
  </si>
  <si>
    <t xml:space="preserve">koupelna : </t>
  </si>
  <si>
    <t>711212601RT1</t>
  </si>
  <si>
    <t>Těsnicí pás do spoje podlaha - stěna, Aso Dichtband-2000-S š. 120 mm (fa Schomburg)</t>
  </si>
  <si>
    <t>62811120R</t>
  </si>
  <si>
    <t xml:space="preserve">Pás asfaltovaný A 400 H </t>
  </si>
  <si>
    <t>998711102R00</t>
  </si>
  <si>
    <t>Přesun hmot pro izolace proti vodě, výšky do 12 m</t>
  </si>
  <si>
    <t>713134211RK5</t>
  </si>
  <si>
    <t>Montáž parozábrany na stěny s přelepením spojů, vč. dodávky folie</t>
  </si>
  <si>
    <t>713121121RT1</t>
  </si>
  <si>
    <t>Izolace tepelná podlah na sucho, dvouvrstvá, materiál ve specifikaci</t>
  </si>
  <si>
    <t>713131131R00</t>
  </si>
  <si>
    <t>Izolace tepelná stěn lepením</t>
  </si>
  <si>
    <t>713111130RV5</t>
  </si>
  <si>
    <t>Vlastní</t>
  </si>
  <si>
    <t>713111131RV6</t>
  </si>
  <si>
    <t>283753529R</t>
  </si>
  <si>
    <t>Mirelon pás  izolační tl. 10 mm šířka 1000 mm</t>
  </si>
  <si>
    <t>28375464R</t>
  </si>
  <si>
    <t>Deska polystyrenová XPS tl.100mm</t>
  </si>
  <si>
    <t>28375607R</t>
  </si>
  <si>
    <t>Deska EPS T 3500 N/m2 tl. 50 mm</t>
  </si>
  <si>
    <t>283758901R</t>
  </si>
  <si>
    <t>Deska izolační polystyrenová PERIMETER tl. 50 mm</t>
  </si>
  <si>
    <t>283758908R</t>
  </si>
  <si>
    <t>Deska izolační polystyrenová PERIMETER tl. 160 mm</t>
  </si>
  <si>
    <t>28375933R</t>
  </si>
  <si>
    <t>Deska fasádní polystyrenová EPS 70 F tl. 50 mm</t>
  </si>
  <si>
    <t>28375938R</t>
  </si>
  <si>
    <t>Deska fasádní polystyrenová EPS 70 F tl. 100 mm</t>
  </si>
  <si>
    <t>762342204RT2</t>
  </si>
  <si>
    <t>762342202RT2</t>
  </si>
  <si>
    <t>762712120RT2</t>
  </si>
  <si>
    <t>Montáž vázaných konstrukcí hraněných do 224 cm2, včetně dodávky řeziva, hranoly 12/14</t>
  </si>
  <si>
    <t>762712130RT2</t>
  </si>
  <si>
    <t>762795000R00</t>
  </si>
  <si>
    <t>Spojovací prostředky pro vázané konstrukce</t>
  </si>
  <si>
    <t>998762102R00</t>
  </si>
  <si>
    <t>Přesun hmot pro tesařské konstrukce, výšky do 12 m</t>
  </si>
  <si>
    <t>764908110RT2</t>
  </si>
  <si>
    <t>Odpadní trouby kruhové - lakovaný plech, D 120 mm</t>
  </si>
  <si>
    <t>764908105RT2</t>
  </si>
  <si>
    <t>Žlab podokapní půlkruhový R,velikost 150 mm - lakovaný plech</t>
  </si>
  <si>
    <t>764908102RT2</t>
  </si>
  <si>
    <t>Kotlík žlabový kónický - lakovaný plech, vel.žlabu 150 mm</t>
  </si>
  <si>
    <t>764901205RT1</t>
  </si>
  <si>
    <t>Okapový plech poplastovaný, RŠ 205 mm</t>
  </si>
  <si>
    <t>764908301RT2</t>
  </si>
  <si>
    <t>Oplechování parapetů, rš 200 mm lakovaný plech</t>
  </si>
  <si>
    <t>998764102R00</t>
  </si>
  <si>
    <t>Přesun hmot pro klempířské konstr., výšky do 12 m</t>
  </si>
  <si>
    <t>765331221RT7</t>
  </si>
  <si>
    <t>765331261RT7</t>
  </si>
  <si>
    <t>Zakončení štítových hran taškami s ozubem, vč. dodávky tašky</t>
  </si>
  <si>
    <t>765901122R00</t>
  </si>
  <si>
    <t xml:space="preserve">Fólie podstřešní paropropustná </t>
  </si>
  <si>
    <t>998765102R00</t>
  </si>
  <si>
    <t>Přesun hmot pro krytiny tvrdé, výšky do 12 m</t>
  </si>
  <si>
    <t>766670011R00</t>
  </si>
  <si>
    <t>Montáž obložkové zárubně a dřevěného křídla dveří</t>
  </si>
  <si>
    <t>766.1</t>
  </si>
  <si>
    <t>Dodávka dveří vnitřních 800*1970 mm - dle výběru investora PC, vč. kování</t>
  </si>
  <si>
    <t>ks</t>
  </si>
  <si>
    <t>766.2</t>
  </si>
  <si>
    <t>Dodávka dveří vnitřních 700*1970 mm - dle výběru investora PC, vč. kování</t>
  </si>
  <si>
    <t>766.3</t>
  </si>
  <si>
    <t>766.4</t>
  </si>
  <si>
    <t>766.5</t>
  </si>
  <si>
    <t>766.6</t>
  </si>
  <si>
    <t>998766102R00</t>
  </si>
  <si>
    <t>Přesun hmot pro truhlářské konstr., výšky do 12 m</t>
  </si>
  <si>
    <t>953941110R00</t>
  </si>
  <si>
    <t>Osazení zábradlí balkonového</t>
  </si>
  <si>
    <t>767.01</t>
  </si>
  <si>
    <t xml:space="preserve">Dodávka zábradlí balkonového z trubek - nerez, v. 1m </t>
  </si>
  <si>
    <t>767629304R00</t>
  </si>
  <si>
    <t>Montáž dveří vstupních Al</t>
  </si>
  <si>
    <t>767.03</t>
  </si>
  <si>
    <t>998767202R00</t>
  </si>
  <si>
    <t>Přesun hmot pro zámečnické konstr., výšky do 12 m</t>
  </si>
  <si>
    <t>766629301R00</t>
  </si>
  <si>
    <t>Montáž oken plastových plochy do 1,50 m2</t>
  </si>
  <si>
    <t>766629302R00</t>
  </si>
  <si>
    <t>Montáž oken plastových plochy do 2,70 m2</t>
  </si>
  <si>
    <t>766629303R00</t>
  </si>
  <si>
    <t>Montáž oken plastových plochy do 4,50 m2</t>
  </si>
  <si>
    <t>769.0</t>
  </si>
  <si>
    <t>Dodávka a montáž plastových parapetů vnitřních š. 250 mm</t>
  </si>
  <si>
    <t>769.1</t>
  </si>
  <si>
    <t>769.2</t>
  </si>
  <si>
    <t>769.3</t>
  </si>
  <si>
    <t>769.4</t>
  </si>
  <si>
    <t>769.5</t>
  </si>
  <si>
    <t>998769202R00</t>
  </si>
  <si>
    <t>Přesun hmot pro plastové výrobky, výšky do 12 m</t>
  </si>
  <si>
    <t>771471014R00</t>
  </si>
  <si>
    <t>Obklad soklíků keram.rovných do MC,20x10, H 10 cm</t>
  </si>
  <si>
    <t>771575109RT1</t>
  </si>
  <si>
    <t>Montáž podlah keram.,hladké, tmel, 30x20 cm</t>
  </si>
  <si>
    <t>771579793R00</t>
  </si>
  <si>
    <t>Příplatek za spárovací hmotu - plošně,keram.dlažba</t>
  </si>
  <si>
    <t>771.1</t>
  </si>
  <si>
    <t>998771102R00</t>
  </si>
  <si>
    <t>Přesun hmot pro podlahy z dlaždic, výšky do 12 m</t>
  </si>
  <si>
    <t>776421100RU1</t>
  </si>
  <si>
    <t xml:space="preserve">Lepení podlahových soklíků z vinylu, včetně dodávky soklíku </t>
  </si>
  <si>
    <t>776521200RT1</t>
  </si>
  <si>
    <t>Lepení povlakových podlah z dílců vinyl, pouze položení - materiál ve specifikaci</t>
  </si>
  <si>
    <t>776.2</t>
  </si>
  <si>
    <t>Podlahová krytina Vinyl tl. 2 mm</t>
  </si>
  <si>
    <t>998776102R00</t>
  </si>
  <si>
    <t>Přesun hmot pro podlahy povlakové, výšky do 12 m</t>
  </si>
  <si>
    <t>777553210R00</t>
  </si>
  <si>
    <t>Vyrovnání podlah, samonivel. hmota tl. 2mm</t>
  </si>
  <si>
    <t>777553219R00</t>
  </si>
  <si>
    <t xml:space="preserve">Příplatek za další 2 mm, samonivel. hmota </t>
  </si>
  <si>
    <t>998777102R00</t>
  </si>
  <si>
    <t>Přesun hmot pro podlahy syntetické, výšky do 12 m</t>
  </si>
  <si>
    <t>781475116RT6</t>
  </si>
  <si>
    <t>781479705R00</t>
  </si>
  <si>
    <t>Přípl.za spárovací hmotu-plošně,keram.vnitř.obklad</t>
  </si>
  <si>
    <t>781.1</t>
  </si>
  <si>
    <t>998781102R00</t>
  </si>
  <si>
    <t>Přesun hmot pro obklady keramické, výšky do 12 m</t>
  </si>
  <si>
    <t>784191201R00</t>
  </si>
  <si>
    <t>Penetrace podkladu 1x</t>
  </si>
  <si>
    <t>784165512R00</t>
  </si>
  <si>
    <t>784442021RT2</t>
  </si>
  <si>
    <t>END</t>
  </si>
  <si>
    <t>Třebíči</t>
  </si>
  <si>
    <t>Ztužující pásy, žebra a věnce z betonu železového C 20/25</t>
  </si>
  <si>
    <t>Bednění ztužujících pásů, žeber a věnců - zřízení</t>
  </si>
  <si>
    <t>Bednění ztužujících pásů, žeber a věnců - odstranění</t>
  </si>
  <si>
    <t>Omítka vnitřního ostění zdiva, MVC, štuková</t>
  </si>
  <si>
    <t>612425931R00</t>
  </si>
  <si>
    <t>610991111R00</t>
  </si>
  <si>
    <t>Zakrývání výplní vnitních otvorů</t>
  </si>
  <si>
    <t>Nátěr stěn vnějších, slož.1-2, silikonový (včetně balkonu)</t>
  </si>
  <si>
    <t>620991121R00</t>
  </si>
  <si>
    <t>Zakrývání výplní vnějších otvorů</t>
  </si>
  <si>
    <t>766-001</t>
  </si>
  <si>
    <t>Montáž laťování střech, včetně dodávky impregnovaného řeziva, latě 5/5 cm</t>
  </si>
  <si>
    <t>Montáž kontralatí, včetně dodávky impregnovaného řeziva, latě 3/5 cm</t>
  </si>
  <si>
    <t>Montáž vázaných konstrukcí hraněných do 288 cm2, včetně dodávky impregnovaného řeziva, hranoly 14/20</t>
  </si>
  <si>
    <t>Krytina betonová, střechy, vč. dodávky tašky</t>
  </si>
  <si>
    <t>Malba, bílá, bez penetrace, 2 x</t>
  </si>
  <si>
    <t>Malba disperzní interiér, výška do 3,8m, pro SDK 2 x nátěr, 1 x penetrace</t>
  </si>
  <si>
    <t>Stavební úpravy domu Ivančice, Padochovská 1717/17</t>
  </si>
  <si>
    <t>Vlastní budova</t>
  </si>
  <si>
    <t>Město Ivančice</t>
  </si>
  <si>
    <t>Ing. Lubomír Krechler, 674 01 Kožichovice 151, email:  lkrechler@seznam.cz</t>
  </si>
  <si>
    <t>Tl.300mm, plocha 57,17m2</t>
  </si>
  <si>
    <t>120901121RT1</t>
  </si>
  <si>
    <t>Bourání konstrukcí z prostého betonu v odkopávkách pneumatickým kladivem</t>
  </si>
  <si>
    <t>Vybourání stávajících základů</t>
  </si>
  <si>
    <t>Dokopání rýh pro základové pasy</t>
  </si>
  <si>
    <t>Po celém obvodu obkopaný základ - š. výkopu 1,0m</t>
  </si>
  <si>
    <t>162701155R00</t>
  </si>
  <si>
    <t>Vodorovné přemístění výkopku z hor.5-7 do 10000 m</t>
  </si>
  <si>
    <t>162701159R00</t>
  </si>
  <si>
    <t>Příplatek k vod. přemístění hor.5-7 za další 1 km</t>
  </si>
  <si>
    <t>Uvažovaná vzdálenost celkem 30km, tedy za dalších 20km</t>
  </si>
  <si>
    <t>162201102R00</t>
  </si>
  <si>
    <t>Vodorovné přemístění výkopku z hor.1-4 do 50 m</t>
  </si>
  <si>
    <t>Výkopek na mezideponii a z mezideponie zpět pro zpětný zásyp</t>
  </si>
  <si>
    <t>Zpětný dosyp odkopávek kolem stavby</t>
  </si>
  <si>
    <t>181301105R00</t>
  </si>
  <si>
    <t>Rozprostření ornice, rovina, tl. 25-30 cm,do 500m2</t>
  </si>
  <si>
    <t>215901101RT5</t>
  </si>
  <si>
    <t>Zhutnění podloží z hornin nesoudržných do 92% PS vibrační deskou</t>
  </si>
  <si>
    <t>273321321R00</t>
  </si>
  <si>
    <t>Včetně očištění, vytřídění a uložení bednicího materiálu.</t>
  </si>
  <si>
    <t>273361821R00</t>
  </si>
  <si>
    <t>Výztuž základových desek z betonářské oceli B500B (10 505)</t>
  </si>
  <si>
    <t>274313621R00</t>
  </si>
  <si>
    <t xml:space="preserve">Beton základových pasů prostý C 20/25 </t>
  </si>
  <si>
    <t>180402111</t>
  </si>
  <si>
    <t>Založení trávníku parkového výsevem v rovině</t>
  </si>
  <si>
    <t>00572440R</t>
  </si>
  <si>
    <t>směs travní hřištní, pro vysokou zátěž</t>
  </si>
  <si>
    <t>kg</t>
  </si>
  <si>
    <t>175101101</t>
  </si>
  <si>
    <t>Zásyp a podsyp hutněný s dodáním štěrku frakce 8 - 63 mm</t>
  </si>
  <si>
    <t>311238523R00</t>
  </si>
  <si>
    <t>Zdivo POROTHERM 30 Profi DRYFIX P15, tl. 300 mm</t>
  </si>
  <si>
    <t>311238634R00</t>
  </si>
  <si>
    <t>Zdivo POROTHERM 38 T Profi DRYFIX P8, tl. 380 mm</t>
  </si>
  <si>
    <t>311238637R00</t>
  </si>
  <si>
    <t>Zdivo POROTHERM 44 T Profi DRYFIX P8, tl. 440 mm</t>
  </si>
  <si>
    <t>342248140R00</t>
  </si>
  <si>
    <t>Příčky POROTHERM 8 Profi, tl. 80 mm</t>
  </si>
  <si>
    <t>342248144R00</t>
  </si>
  <si>
    <t>Příčky POROTHERM 14 Profi, tl. 140 mm</t>
  </si>
  <si>
    <t>593407050R</t>
  </si>
  <si>
    <t>Překlad keramický Porotherm KP Vario UNI komplet 1000 x 380 x 238 mm</t>
  </si>
  <si>
    <t>sada</t>
  </si>
  <si>
    <t>593407054R</t>
  </si>
  <si>
    <t>Překlad keramický Porotherm KP Vario UNI komplet 2000 x 380 x 238 mm</t>
  </si>
  <si>
    <t>593407056R</t>
  </si>
  <si>
    <t>Překlad keramický Porotherm KP Vario UNI komplet 2500 x 380 x 238 mm</t>
  </si>
  <si>
    <t>593407057R</t>
  </si>
  <si>
    <t>Překlad keramický Porotherm KP Vario UNI komplet 2750 x 380 x 238 mm</t>
  </si>
  <si>
    <t>Příčky POROTHERM 8 Profi, tl. 115 mm</t>
  </si>
  <si>
    <t>Přízdívky + obezdění izolace + věnce</t>
  </si>
  <si>
    <t>3.01</t>
  </si>
  <si>
    <t>Osazení ocelových válcovaných nosníků č.22-28 včetně dodávky profilu HEB č.26</t>
  </si>
  <si>
    <t>43.01</t>
  </si>
  <si>
    <t>Kompl</t>
  </si>
  <si>
    <t>Schdy vstuúních podest</t>
  </si>
  <si>
    <t>Schodiště ze železobetonu, přímočaré, venkovní dva stupně</t>
  </si>
  <si>
    <t>Komunikace - podesty vstupů</t>
  </si>
  <si>
    <t>Schodiště k podestám vstupů</t>
  </si>
  <si>
    <t>Těžká roznášecí deska - litý samonivelační beton C20-30, tl. 100 mm</t>
  </si>
  <si>
    <t>Izolace tepelné stropů, 1 vrstva - včetně dodávky vaty 180 mm</t>
  </si>
  <si>
    <t>Izolace tepelné stropů, 1 vrstva - včetně dodávky vaty 200 mm</t>
  </si>
  <si>
    <t>Závětrná lišta, RŠ 250 mm</t>
  </si>
  <si>
    <t>Dodávka a montáž kuchyňské linky včetně spotřebičů</t>
  </si>
  <si>
    <t>Dodávka dveří vnitřních 900*1970 mm - dle výběru investora PC, vč. Kování</t>
  </si>
  <si>
    <t>Dodávka dveří vnitřních 1000*1970 mm - dle výběru investora PC, vč. Kování</t>
  </si>
  <si>
    <t>Dodávka obložkové zárubně - š. 900 mm</t>
  </si>
  <si>
    <t>Dodávka obložkové zárubně na zeď - š. 800 mm</t>
  </si>
  <si>
    <t>Dodávka obložkové zárubně na zeď - š. 700mm</t>
  </si>
  <si>
    <t>Dodávka obložkové zárubně - š. 1000 mm</t>
  </si>
  <si>
    <t>Dveře vstupní AL - 1000*2250 mm, 2/3 proskl. bezpečnostní sklo, bílé vč. bezpeč. Kování, Uw-1</t>
  </si>
  <si>
    <t>Dveře vstupní AL - 1500*2500 mm, 2/3 proskl. bezpečnostní sklo, bílé vč. bezpeč. Kování, Uw-1</t>
  </si>
  <si>
    <t>Dodávka plastového okna 2000*1375mm, trojsklo, Uw-0,9, barva bílá</t>
  </si>
  <si>
    <t>Dodávka plastového okna 1500*1375 mm, trojsklo, Uw-0,9, barva bílá</t>
  </si>
  <si>
    <t>Dodávka plastového okna 2250*1375 mm, trojsklo, Uw-0,9, barva bílá</t>
  </si>
  <si>
    <t>Dodávka plastového okna 750*875 mm, trojsklo, Uw-0,9, barva bílá</t>
  </si>
  <si>
    <t>Dodávka plastového okna 1500*875 mm, trojsklo, Uw-0,9, barva bílá</t>
  </si>
  <si>
    <t>Dlažba keramická 600*600 mm - dodávka, dle výběru investora PC</t>
  </si>
  <si>
    <t>Obklad vnitřní stěn keramický, do tmele, 30x60 cm</t>
  </si>
  <si>
    <t>Obklady keramické 300*600 mm, dle výběru onvestora PC</t>
  </si>
  <si>
    <t>Výkaz výměr stavby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</si>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</sst>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/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28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 wrapText="1"/>
    </xf>
    <xf numFmtId="3" fontId="10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4" fontId="16" fillId="0" borderId="0" xfId="0" applyNumberFormat="1" applyFont="1" applyAlignment="1">
      <alignment vertical="top" shrinkToFit="1"/>
    </xf>
    <xf numFmtId="164" fontId="17" fillId="0" borderId="0" xfId="0" applyNumberFormat="1" applyFont="1" applyAlignment="1">
      <alignment horizontal="center" vertical="top" wrapText="1" shrinkToFit="1"/>
    </xf>
    <xf numFmtId="164" fontId="17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8" fillId="0" borderId="0" xfId="0" applyFont="1" applyAlignment="1">
      <alignment vertical="top"/>
    </xf>
    <xf numFmtId="49" fontId="18" fillId="0" borderId="0" xfId="0" applyNumberFormat="1" applyFont="1" applyAlignment="1">
      <alignment vertical="top"/>
    </xf>
    <xf numFmtId="164" fontId="18" fillId="0" borderId="0" xfId="0" applyNumberFormat="1" applyFont="1" applyAlignment="1">
      <alignment horizontal="center" vertical="top" wrapText="1" shrinkToFit="1"/>
    </xf>
    <xf numFmtId="164" fontId="18" fillId="0" borderId="0" xfId="0" applyNumberFormat="1" applyFont="1" applyAlignment="1">
      <alignment vertical="top" wrapText="1" shrinkToFit="1"/>
    </xf>
    <xf numFmtId="49" fontId="18" fillId="0" borderId="43" xfId="0" applyNumberFormat="1" applyFont="1" applyBorder="1" applyAlignment="1">
      <alignment horizontal="left" vertical="top" wrapText="1"/>
    </xf>
    <xf numFmtId="164" fontId="16" fillId="0" borderId="0" xfId="0" quotePrefix="1" applyNumberFormat="1" applyFont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18" xfId="0" applyFont="1" applyBorder="1" applyAlignment="1">
      <alignment horizontal="left" vertical="top"/>
    </xf>
    <xf numFmtId="164" fontId="17" fillId="0" borderId="0" xfId="0" applyNumberFormat="1" applyFont="1" applyAlignment="1">
      <alignment horizontal="left"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5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4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5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4" fillId="0" borderId="0" xfId="0" applyFont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6" t="s">
        <v>39</v>
      </c>
    </row>
    <row r="2" spans="1:7" ht="57.75" customHeight="1" x14ac:dyDescent="0.2">
      <c r="A2" s="176" t="s">
        <v>40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8"/>
  <sheetViews>
    <sheetView showGridLines="0" tabSelected="1" topLeftCell="B18" zoomScaleSheetLayoutView="75" workbookViewId="0">
      <selection activeCell="N5" sqref="N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8" width="12.7109375" customWidth="1"/>
    <col min="9" max="9" width="13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0" t="s">
        <v>37</v>
      </c>
      <c r="B1" s="197" t="s">
        <v>482</v>
      </c>
      <c r="C1" s="198"/>
      <c r="D1" s="198"/>
      <c r="E1" s="198"/>
      <c r="F1" s="198"/>
      <c r="G1" s="198"/>
      <c r="H1" s="198"/>
      <c r="I1" s="198"/>
      <c r="J1" s="199"/>
    </row>
    <row r="2" spans="1:15" ht="36" customHeight="1" x14ac:dyDescent="0.2">
      <c r="A2" s="2"/>
      <c r="B2" s="67" t="s">
        <v>23</v>
      </c>
      <c r="C2" s="68"/>
      <c r="D2" s="69"/>
      <c r="E2" s="203" t="s">
        <v>396</v>
      </c>
      <c r="F2" s="204"/>
      <c r="G2" s="204"/>
      <c r="H2" s="204"/>
      <c r="I2" s="204"/>
      <c r="J2" s="205"/>
      <c r="O2" s="1"/>
    </row>
    <row r="3" spans="1:15" ht="27" customHeight="1" x14ac:dyDescent="0.2">
      <c r="A3" s="2"/>
      <c r="B3" s="70" t="s">
        <v>45</v>
      </c>
      <c r="C3" s="68"/>
      <c r="D3" s="71" t="s">
        <v>42</v>
      </c>
      <c r="E3" s="206" t="s">
        <v>397</v>
      </c>
      <c r="F3" s="207"/>
      <c r="G3" s="207"/>
      <c r="H3" s="207"/>
      <c r="I3" s="207"/>
      <c r="J3" s="208"/>
    </row>
    <row r="4" spans="1:15" ht="23.25" customHeight="1" x14ac:dyDescent="0.2">
      <c r="A4" s="66">
        <v>526</v>
      </c>
      <c r="B4" s="72" t="s">
        <v>46</v>
      </c>
      <c r="C4" s="73"/>
      <c r="D4" s="74" t="s">
        <v>42</v>
      </c>
      <c r="E4" s="192" t="s">
        <v>44</v>
      </c>
      <c r="F4" s="193"/>
      <c r="G4" s="193"/>
      <c r="H4" s="193"/>
      <c r="I4" s="193"/>
      <c r="J4" s="194"/>
    </row>
    <row r="5" spans="1:15" ht="24" customHeight="1" x14ac:dyDescent="0.2">
      <c r="A5" s="2"/>
      <c r="B5" s="38" t="s">
        <v>22</v>
      </c>
      <c r="D5" s="172" t="s">
        <v>398</v>
      </c>
      <c r="E5" s="21"/>
      <c r="F5" s="21"/>
      <c r="G5" s="21"/>
      <c r="H5" s="23" t="s">
        <v>41</v>
      </c>
      <c r="I5" s="27"/>
      <c r="J5" s="8"/>
    </row>
    <row r="6" spans="1:15" ht="15.75" customHeight="1" x14ac:dyDescent="0.2">
      <c r="A6" s="2"/>
      <c r="B6" s="34"/>
      <c r="C6" s="21"/>
      <c r="D6" s="27"/>
      <c r="E6" s="21"/>
      <c r="F6" s="21"/>
      <c r="G6" s="21"/>
      <c r="H6" s="23" t="s">
        <v>35</v>
      </c>
      <c r="I6" s="27"/>
      <c r="J6" s="8"/>
    </row>
    <row r="7" spans="1:15" ht="15.75" customHeight="1" x14ac:dyDescent="0.2">
      <c r="A7" s="2"/>
      <c r="B7" s="35"/>
      <c r="C7" s="22"/>
      <c r="D7" s="28"/>
      <c r="E7" s="29"/>
      <c r="F7" s="29"/>
      <c r="G7" s="29"/>
      <c r="H7" s="30"/>
      <c r="I7" s="29"/>
      <c r="J7" s="41"/>
    </row>
    <row r="8" spans="1:15" ht="24" hidden="1" customHeight="1" x14ac:dyDescent="0.2">
      <c r="A8" s="2"/>
      <c r="B8" s="38" t="s">
        <v>20</v>
      </c>
      <c r="D8" s="27"/>
      <c r="H8" s="23" t="s">
        <v>41</v>
      </c>
      <c r="I8" s="27"/>
      <c r="J8" s="8"/>
    </row>
    <row r="9" spans="1:15" ht="15.75" hidden="1" customHeight="1" x14ac:dyDescent="0.2">
      <c r="A9" s="2"/>
      <c r="B9" s="2"/>
      <c r="D9" s="27"/>
      <c r="H9" s="23" t="s">
        <v>35</v>
      </c>
      <c r="I9" s="27"/>
      <c r="J9" s="8"/>
    </row>
    <row r="10" spans="1:15" ht="15.75" hidden="1" customHeight="1" x14ac:dyDescent="0.2">
      <c r="A10" s="2"/>
      <c r="B10" s="42"/>
      <c r="C10" s="22"/>
      <c r="D10" s="28"/>
      <c r="E10" s="30"/>
      <c r="F10" s="30"/>
      <c r="G10" s="14"/>
      <c r="H10" s="14"/>
      <c r="I10" s="43"/>
      <c r="J10" s="41"/>
    </row>
    <row r="11" spans="1:15" ht="24" customHeight="1" x14ac:dyDescent="0.2">
      <c r="A11" s="2"/>
      <c r="B11" s="38" t="s">
        <v>19</v>
      </c>
      <c r="D11" s="210"/>
      <c r="E11" s="210"/>
      <c r="F11" s="210"/>
      <c r="G11" s="210"/>
      <c r="H11" s="23" t="s">
        <v>41</v>
      </c>
      <c r="I11" s="27"/>
      <c r="J11" s="8"/>
    </row>
    <row r="12" spans="1:15" ht="15.75" customHeight="1" x14ac:dyDescent="0.2">
      <c r="A12" s="2"/>
      <c r="B12" s="34"/>
      <c r="C12" s="21"/>
      <c r="D12" s="191"/>
      <c r="E12" s="191"/>
      <c r="F12" s="191"/>
      <c r="G12" s="191"/>
      <c r="H12" s="23" t="s">
        <v>35</v>
      </c>
      <c r="I12" s="27"/>
      <c r="J12" s="8"/>
    </row>
    <row r="13" spans="1:15" ht="15.75" customHeight="1" x14ac:dyDescent="0.2">
      <c r="A13" s="2"/>
      <c r="B13" s="35"/>
      <c r="C13" s="22"/>
      <c r="D13" s="28"/>
      <c r="E13" s="195"/>
      <c r="F13" s="196"/>
      <c r="G13" s="196"/>
      <c r="H13" s="24"/>
      <c r="I13" s="29"/>
      <c r="J13" s="41"/>
    </row>
    <row r="14" spans="1:15" ht="24" customHeight="1" x14ac:dyDescent="0.2">
      <c r="A14" s="2"/>
      <c r="B14" s="54" t="s">
        <v>21</v>
      </c>
      <c r="C14" s="55"/>
      <c r="D14" s="173" t="s">
        <v>399</v>
      </c>
      <c r="E14" s="56"/>
      <c r="F14" s="56"/>
      <c r="G14" s="56"/>
      <c r="H14" s="57"/>
      <c r="I14" s="56"/>
      <c r="J14" s="58"/>
    </row>
    <row r="15" spans="1:15" ht="32.25" customHeight="1" x14ac:dyDescent="0.2">
      <c r="A15" s="2"/>
      <c r="B15" s="42" t="s">
        <v>33</v>
      </c>
      <c r="C15" s="59"/>
      <c r="D15" s="14"/>
      <c r="E15" s="209"/>
      <c r="F15" s="209"/>
      <c r="G15" s="211"/>
      <c r="H15" s="211"/>
      <c r="I15" s="211" t="s">
        <v>30</v>
      </c>
      <c r="J15" s="212"/>
    </row>
    <row r="16" spans="1:15" ht="23.25" customHeight="1" x14ac:dyDescent="0.2">
      <c r="A16" s="125" t="s">
        <v>25</v>
      </c>
      <c r="B16" s="45" t="s">
        <v>25</v>
      </c>
      <c r="C16" s="46"/>
      <c r="D16" s="47"/>
      <c r="E16" s="182"/>
      <c r="F16" s="183"/>
      <c r="G16" s="182"/>
      <c r="H16" s="183"/>
      <c r="I16" s="182">
        <v>0</v>
      </c>
      <c r="J16" s="184"/>
    </row>
    <row r="17" spans="1:10" ht="23.25" customHeight="1" x14ac:dyDescent="0.2">
      <c r="A17" s="125" t="s">
        <v>26</v>
      </c>
      <c r="B17" s="45" t="s">
        <v>26</v>
      </c>
      <c r="C17" s="46"/>
      <c r="D17" s="47"/>
      <c r="E17" s="182"/>
      <c r="F17" s="183"/>
      <c r="G17" s="182"/>
      <c r="H17" s="183"/>
      <c r="I17" s="182">
        <v>0</v>
      </c>
      <c r="J17" s="184"/>
    </row>
    <row r="18" spans="1:10" ht="23.25" customHeight="1" x14ac:dyDescent="0.2">
      <c r="A18" s="125" t="s">
        <v>27</v>
      </c>
      <c r="B18" s="45" t="s">
        <v>27</v>
      </c>
      <c r="C18" s="46"/>
      <c r="D18" s="47"/>
      <c r="E18" s="182"/>
      <c r="F18" s="183"/>
      <c r="G18" s="182"/>
      <c r="H18" s="183"/>
      <c r="I18" s="182">
        <v>0</v>
      </c>
      <c r="J18" s="184"/>
    </row>
    <row r="19" spans="1:10" ht="23.25" customHeight="1" x14ac:dyDescent="0.2">
      <c r="A19" s="125" t="s">
        <v>104</v>
      </c>
      <c r="B19" s="45" t="s">
        <v>28</v>
      </c>
      <c r="C19" s="46"/>
      <c r="D19" s="47"/>
      <c r="E19" s="182"/>
      <c r="F19" s="183"/>
      <c r="G19" s="182"/>
      <c r="H19" s="183"/>
      <c r="I19" s="182">
        <v>0</v>
      </c>
      <c r="J19" s="184"/>
    </row>
    <row r="20" spans="1:10" ht="23.25" customHeight="1" x14ac:dyDescent="0.2">
      <c r="A20" s="125" t="s">
        <v>105</v>
      </c>
      <c r="B20" s="45" t="s">
        <v>29</v>
      </c>
      <c r="C20" s="46"/>
      <c r="D20" s="47"/>
      <c r="E20" s="182"/>
      <c r="F20" s="183"/>
      <c r="G20" s="182"/>
      <c r="H20" s="183"/>
      <c r="I20" s="182">
        <v>0</v>
      </c>
      <c r="J20" s="184"/>
    </row>
    <row r="21" spans="1:10" ht="23.25" customHeight="1" x14ac:dyDescent="0.2">
      <c r="A21" s="2"/>
      <c r="B21" s="61" t="s">
        <v>30</v>
      </c>
      <c r="C21" s="62"/>
      <c r="D21" s="63"/>
      <c r="E21" s="185"/>
      <c r="F21" s="213"/>
      <c r="G21" s="185"/>
      <c r="H21" s="213"/>
      <c r="I21" s="185">
        <f>SUM(I16:J20)</f>
        <v>0</v>
      </c>
      <c r="J21" s="186"/>
    </row>
    <row r="22" spans="1:10" ht="33" customHeight="1" x14ac:dyDescent="0.2">
      <c r="A22" s="2"/>
      <c r="B22" s="53" t="s">
        <v>34</v>
      </c>
      <c r="C22" s="46"/>
      <c r="D22" s="47"/>
      <c r="E22" s="52"/>
      <c r="F22" s="49"/>
      <c r="G22" s="40"/>
      <c r="H22" s="40"/>
      <c r="I22" s="40"/>
      <c r="J22" s="50"/>
    </row>
    <row r="23" spans="1:10" ht="23.25" customHeight="1" x14ac:dyDescent="0.2">
      <c r="A23" s="2"/>
      <c r="B23" s="45" t="s">
        <v>12</v>
      </c>
      <c r="C23" s="46"/>
      <c r="D23" s="47"/>
      <c r="E23" s="48">
        <v>12</v>
      </c>
      <c r="F23" s="49" t="s">
        <v>0</v>
      </c>
      <c r="G23" s="180">
        <v>0</v>
      </c>
      <c r="H23" s="181"/>
      <c r="I23" s="181"/>
      <c r="J23" s="50" t="str">
        <f t="shared" ref="J23:J28" si="0">Mena</f>
        <v>CZK</v>
      </c>
    </row>
    <row r="24" spans="1:10" ht="23.25" customHeight="1" x14ac:dyDescent="0.2">
      <c r="A24" s="2"/>
      <c r="B24" s="45" t="s">
        <v>13</v>
      </c>
      <c r="C24" s="46"/>
      <c r="D24" s="47"/>
      <c r="E24" s="48">
        <f>SazbaDPH1</f>
        <v>12</v>
      </c>
      <c r="F24" s="49" t="s">
        <v>0</v>
      </c>
      <c r="G24" s="178">
        <v>0</v>
      </c>
      <c r="H24" s="179"/>
      <c r="I24" s="179"/>
      <c r="J24" s="50" t="str">
        <f t="shared" si="0"/>
        <v>CZK</v>
      </c>
    </row>
    <row r="25" spans="1:10" ht="23.25" customHeight="1" x14ac:dyDescent="0.2">
      <c r="A25" s="2"/>
      <c r="B25" s="45" t="s">
        <v>14</v>
      </c>
      <c r="C25" s="46"/>
      <c r="D25" s="47"/>
      <c r="E25" s="48">
        <v>21</v>
      </c>
      <c r="F25" s="49" t="s">
        <v>0</v>
      </c>
      <c r="G25" s="180">
        <v>0</v>
      </c>
      <c r="H25" s="181"/>
      <c r="I25" s="181"/>
      <c r="J25" s="50" t="str">
        <f t="shared" si="0"/>
        <v>CZK</v>
      </c>
    </row>
    <row r="26" spans="1:10" ht="23.25" customHeight="1" x14ac:dyDescent="0.2">
      <c r="A26" s="2"/>
      <c r="B26" s="39" t="s">
        <v>15</v>
      </c>
      <c r="C26" s="18"/>
      <c r="D26" s="14"/>
      <c r="E26" s="36">
        <f>SazbaDPH2</f>
        <v>21</v>
      </c>
      <c r="F26" s="37" t="s">
        <v>0</v>
      </c>
      <c r="G26" s="200">
        <v>0</v>
      </c>
      <c r="H26" s="201"/>
      <c r="I26" s="201"/>
      <c r="J26" s="44" t="str">
        <f t="shared" si="0"/>
        <v>CZK</v>
      </c>
    </row>
    <row r="27" spans="1:10" ht="23.25" customHeight="1" thickBot="1" x14ac:dyDescent="0.25">
      <c r="A27" s="2"/>
      <c r="B27" s="38" t="s">
        <v>4</v>
      </c>
      <c r="C27" s="16"/>
      <c r="D27" s="19"/>
      <c r="E27" s="16"/>
      <c r="F27" s="17"/>
      <c r="G27" s="202">
        <v>0</v>
      </c>
      <c r="H27" s="202"/>
      <c r="I27" s="202"/>
      <c r="J27" s="51" t="str">
        <f t="shared" si="0"/>
        <v>CZK</v>
      </c>
    </row>
    <row r="28" spans="1:10" ht="27.75" hidden="1" customHeight="1" thickBot="1" x14ac:dyDescent="0.25">
      <c r="A28" s="2"/>
      <c r="B28" s="102" t="s">
        <v>24</v>
      </c>
      <c r="C28" s="103"/>
      <c r="D28" s="103"/>
      <c r="E28" s="104"/>
      <c r="F28" s="105"/>
      <c r="G28" s="187">
        <v>758193.58</v>
      </c>
      <c r="H28" s="188"/>
      <c r="I28" s="188"/>
      <c r="J28" s="106" t="str">
        <f t="shared" si="0"/>
        <v>CZK</v>
      </c>
    </row>
    <row r="29" spans="1:10" ht="27.75" customHeight="1" thickBot="1" x14ac:dyDescent="0.25">
      <c r="A29" s="2"/>
      <c r="B29" s="102" t="s">
        <v>36</v>
      </c>
      <c r="C29" s="107"/>
      <c r="D29" s="107"/>
      <c r="E29" s="107"/>
      <c r="F29" s="107"/>
      <c r="G29" s="187">
        <v>0</v>
      </c>
      <c r="H29" s="187"/>
      <c r="I29" s="187"/>
      <c r="J29" s="108" t="s">
        <v>49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20"/>
      <c r="C32" s="15" t="s">
        <v>11</v>
      </c>
      <c r="D32" s="32" t="s">
        <v>378</v>
      </c>
      <c r="E32" s="32"/>
      <c r="F32" s="15" t="s">
        <v>10</v>
      </c>
      <c r="G32" s="32"/>
      <c r="H32" s="33"/>
      <c r="I32" s="32"/>
      <c r="J32" s="9"/>
    </row>
    <row r="33" spans="1:10" ht="47.25" customHeight="1" x14ac:dyDescent="0.2">
      <c r="A33" s="2"/>
      <c r="B33" s="2"/>
      <c r="J33" s="9"/>
    </row>
    <row r="34" spans="1:10" s="26" customFormat="1" ht="18.75" customHeight="1" x14ac:dyDescent="0.2">
      <c r="A34" s="25"/>
      <c r="B34" s="25"/>
      <c r="D34" s="189"/>
      <c r="E34" s="190"/>
      <c r="G34" s="189"/>
      <c r="H34" s="190"/>
      <c r="I34" s="190"/>
      <c r="J34" s="31"/>
    </row>
    <row r="35" spans="1:10" ht="12.75" customHeight="1" x14ac:dyDescent="0.2">
      <c r="A35" s="2"/>
      <c r="B35" s="2"/>
      <c r="D35" s="177" t="s">
        <v>2</v>
      </c>
      <c r="E35" s="177"/>
      <c r="H35" s="10" t="s">
        <v>3</v>
      </c>
      <c r="J35" s="9"/>
    </row>
    <row r="36" spans="1:10" ht="13.5" customHeight="1" thickBot="1" x14ac:dyDescent="0.25">
      <c r="A36" s="11"/>
      <c r="B36" s="11"/>
      <c r="C36" s="12"/>
      <c r="D36" s="12"/>
      <c r="E36" s="12"/>
      <c r="F36" s="12"/>
      <c r="G36" s="12"/>
      <c r="H36" s="12"/>
      <c r="I36" s="12"/>
      <c r="J36" s="13"/>
    </row>
    <row r="37" spans="1:10" ht="27" hidden="1" customHeight="1" x14ac:dyDescent="0.2">
      <c r="B37" s="79" t="s">
        <v>16</v>
      </c>
      <c r="C37" s="80"/>
      <c r="D37" s="80"/>
      <c r="E37" s="80"/>
      <c r="F37" s="81"/>
      <c r="G37" s="81"/>
      <c r="H37" s="81"/>
      <c r="I37" s="81"/>
      <c r="J37" s="80"/>
    </row>
    <row r="38" spans="1:10" ht="25.5" hidden="1" customHeight="1" x14ac:dyDescent="0.2">
      <c r="A38" s="78" t="s">
        <v>38</v>
      </c>
      <c r="B38" s="82" t="s">
        <v>17</v>
      </c>
      <c r="C38" s="83" t="s">
        <v>5</v>
      </c>
      <c r="D38" s="84"/>
      <c r="E38" s="84"/>
      <c r="F38" s="85" t="str">
        <f>B23</f>
        <v>Základ pro sníženou DPH</v>
      </c>
      <c r="G38" s="85" t="str">
        <f>B25</f>
        <v>Základ pro základní DPH</v>
      </c>
      <c r="H38" s="86" t="s">
        <v>18</v>
      </c>
      <c r="I38" s="86" t="s">
        <v>1</v>
      </c>
      <c r="J38" s="87" t="s">
        <v>0</v>
      </c>
    </row>
    <row r="39" spans="1:10" ht="25.5" hidden="1" customHeight="1" x14ac:dyDescent="0.2">
      <c r="A39" s="78">
        <v>1</v>
      </c>
      <c r="B39" s="88" t="s">
        <v>47</v>
      </c>
      <c r="C39" s="214"/>
      <c r="D39" s="215"/>
      <c r="E39" s="215"/>
      <c r="F39" s="89">
        <v>758193.58</v>
      </c>
      <c r="G39" s="90">
        <v>0</v>
      </c>
      <c r="H39" s="91">
        <v>113729.04</v>
      </c>
      <c r="I39" s="91">
        <v>871922.62</v>
      </c>
      <c r="J39" s="92">
        <f>IF(CenaCelkemVypocet=0,"",I39/CenaCelkemVypocet*100)</f>
        <v>100</v>
      </c>
    </row>
    <row r="40" spans="1:10" ht="25.5" hidden="1" customHeight="1" x14ac:dyDescent="0.2">
      <c r="A40" s="78">
        <v>2</v>
      </c>
      <c r="B40" s="93" t="s">
        <v>42</v>
      </c>
      <c r="C40" s="216" t="s">
        <v>44</v>
      </c>
      <c r="D40" s="217"/>
      <c r="E40" s="217"/>
      <c r="F40" s="94">
        <v>758193.58</v>
      </c>
      <c r="G40" s="95">
        <v>0</v>
      </c>
      <c r="H40" s="95">
        <v>113729.04</v>
      </c>
      <c r="I40" s="95">
        <v>871922.62</v>
      </c>
      <c r="J40" s="96">
        <f>IF(CenaCelkemVypocet=0,"",I40/CenaCelkemVypocet*100)</f>
        <v>100</v>
      </c>
    </row>
    <row r="41" spans="1:10" ht="25.5" hidden="1" customHeight="1" x14ac:dyDescent="0.2">
      <c r="A41" s="78">
        <v>3</v>
      </c>
      <c r="B41" s="97" t="s">
        <v>42</v>
      </c>
      <c r="C41" s="214" t="s">
        <v>43</v>
      </c>
      <c r="D41" s="215"/>
      <c r="E41" s="215"/>
      <c r="F41" s="98">
        <v>758193.58</v>
      </c>
      <c r="G41" s="91">
        <v>0</v>
      </c>
      <c r="H41" s="91">
        <v>113729.04</v>
      </c>
      <c r="I41" s="91">
        <v>871922.62</v>
      </c>
      <c r="J41" s="92">
        <f>IF(CenaCelkemVypocet=0,"",I41/CenaCelkemVypocet*100)</f>
        <v>100</v>
      </c>
    </row>
    <row r="42" spans="1:10" ht="25.5" hidden="1" customHeight="1" x14ac:dyDescent="0.2">
      <c r="A42" s="78"/>
      <c r="B42" s="218" t="s">
        <v>48</v>
      </c>
      <c r="C42" s="219"/>
      <c r="D42" s="219"/>
      <c r="E42" s="220"/>
      <c r="F42" s="99">
        <f>SUMIF(A39:A41,"=1",F39:F41)</f>
        <v>758193.58</v>
      </c>
      <c r="G42" s="100">
        <f>SUMIF(A39:A41,"=1",G39:G41)</f>
        <v>0</v>
      </c>
      <c r="H42" s="100">
        <f>SUMIF(A39:A41,"=1",H39:H41)</f>
        <v>113729.04</v>
      </c>
      <c r="I42" s="100">
        <f>SUMIF(A39:A41,"=1",I39:I41)</f>
        <v>871922.62</v>
      </c>
      <c r="J42" s="101">
        <f>SUMIF(A39:A41,"=1",J39:J41)</f>
        <v>100</v>
      </c>
    </row>
    <row r="46" spans="1:10" ht="15.75" x14ac:dyDescent="0.25">
      <c r="B46" s="109" t="s">
        <v>50</v>
      </c>
    </row>
    <row r="48" spans="1:10" ht="25.5" customHeight="1" x14ac:dyDescent="0.2">
      <c r="A48" s="110"/>
      <c r="B48" s="113" t="s">
        <v>17</v>
      </c>
      <c r="C48" s="113" t="s">
        <v>5</v>
      </c>
      <c r="D48" s="114"/>
      <c r="E48" s="114"/>
      <c r="F48" s="115" t="s">
        <v>51</v>
      </c>
      <c r="G48" s="115"/>
      <c r="H48" s="115"/>
      <c r="I48" s="115" t="s">
        <v>30</v>
      </c>
      <c r="J48" s="115" t="s">
        <v>0</v>
      </c>
    </row>
    <row r="49" spans="1:10" ht="25.5" customHeight="1" x14ac:dyDescent="0.2">
      <c r="A49" s="111"/>
      <c r="B49" s="116" t="s">
        <v>52</v>
      </c>
      <c r="C49" s="221" t="s">
        <v>53</v>
      </c>
      <c r="D49" s="222"/>
      <c r="E49" s="222"/>
      <c r="F49" s="123" t="s">
        <v>25</v>
      </c>
      <c r="G49" s="117"/>
      <c r="H49" s="117"/>
      <c r="I49" s="117">
        <v>0</v>
      </c>
      <c r="J49" s="121" t="str">
        <f>IF(I75=0,"",I49/I75*100)</f>
        <v/>
      </c>
    </row>
    <row r="50" spans="1:10" ht="25.5" customHeight="1" x14ac:dyDescent="0.2">
      <c r="A50" s="111"/>
      <c r="B50" s="116" t="s">
        <v>54</v>
      </c>
      <c r="C50" s="221" t="s">
        <v>55</v>
      </c>
      <c r="D50" s="222"/>
      <c r="E50" s="222"/>
      <c r="F50" s="123" t="s">
        <v>25</v>
      </c>
      <c r="G50" s="117"/>
      <c r="H50" s="117"/>
      <c r="I50" s="117">
        <v>0</v>
      </c>
      <c r="J50" s="121" t="str">
        <f>IF(I75=0,"",I50/I75*100)</f>
        <v/>
      </c>
    </row>
    <row r="51" spans="1:10" ht="25.5" customHeight="1" x14ac:dyDescent="0.2">
      <c r="A51" s="111"/>
      <c r="B51" s="116" t="s">
        <v>56</v>
      </c>
      <c r="C51" s="221" t="s">
        <v>57</v>
      </c>
      <c r="D51" s="222"/>
      <c r="E51" s="222"/>
      <c r="F51" s="123" t="s">
        <v>25</v>
      </c>
      <c r="G51" s="117"/>
      <c r="H51" s="117"/>
      <c r="I51" s="117">
        <v>0</v>
      </c>
      <c r="J51" s="121" t="str">
        <f>IF(I75=0,"",I51/I75*100)</f>
        <v/>
      </c>
    </row>
    <row r="52" spans="1:10" ht="25.5" customHeight="1" x14ac:dyDescent="0.2">
      <c r="A52" s="111"/>
      <c r="B52" s="116" t="s">
        <v>58</v>
      </c>
      <c r="C52" s="221" t="s">
        <v>59</v>
      </c>
      <c r="D52" s="222"/>
      <c r="E52" s="222"/>
      <c r="F52" s="123" t="s">
        <v>25</v>
      </c>
      <c r="G52" s="117"/>
      <c r="H52" s="117"/>
      <c r="I52" s="117">
        <v>0</v>
      </c>
      <c r="J52" s="121" t="str">
        <f>IF(I75=0,"",I52/I75*100)</f>
        <v/>
      </c>
    </row>
    <row r="53" spans="1:10" ht="25.5" customHeight="1" x14ac:dyDescent="0.2">
      <c r="A53" s="111"/>
      <c r="B53" s="116" t="s">
        <v>60</v>
      </c>
      <c r="C53" s="221" t="s">
        <v>61</v>
      </c>
      <c r="D53" s="222"/>
      <c r="E53" s="222"/>
      <c r="F53" s="123" t="s">
        <v>25</v>
      </c>
      <c r="G53" s="117"/>
      <c r="H53" s="117"/>
      <c r="I53" s="117">
        <v>0</v>
      </c>
      <c r="J53" s="121" t="str">
        <f>IF(I75=0,"",I53/I75*100)</f>
        <v/>
      </c>
    </row>
    <row r="54" spans="1:10" ht="25.5" customHeight="1" x14ac:dyDescent="0.2">
      <c r="A54" s="111"/>
      <c r="B54" s="116" t="s">
        <v>62</v>
      </c>
      <c r="C54" s="221" t="s">
        <v>63</v>
      </c>
      <c r="D54" s="222"/>
      <c r="E54" s="222"/>
      <c r="F54" s="123" t="s">
        <v>25</v>
      </c>
      <c r="G54" s="117"/>
      <c r="H54" s="117"/>
      <c r="I54" s="117">
        <v>0</v>
      </c>
      <c r="J54" s="121" t="str">
        <f>IF(I75=0,"",I54/I75*100)</f>
        <v/>
      </c>
    </row>
    <row r="55" spans="1:10" ht="25.5" customHeight="1" x14ac:dyDescent="0.2">
      <c r="A55" s="111"/>
      <c r="B55" s="116" t="s">
        <v>64</v>
      </c>
      <c r="C55" s="221" t="s">
        <v>65</v>
      </c>
      <c r="D55" s="222"/>
      <c r="E55" s="222"/>
      <c r="F55" s="123" t="s">
        <v>25</v>
      </c>
      <c r="G55" s="117"/>
      <c r="H55" s="117"/>
      <c r="I55" s="117">
        <v>0</v>
      </c>
      <c r="J55" s="121" t="str">
        <f>IF(I75=0,"",I55/I75*100)</f>
        <v/>
      </c>
    </row>
    <row r="56" spans="1:10" ht="25.5" customHeight="1" x14ac:dyDescent="0.2">
      <c r="A56" s="111"/>
      <c r="B56" s="116" t="s">
        <v>66</v>
      </c>
      <c r="C56" s="221" t="s">
        <v>67</v>
      </c>
      <c r="D56" s="222"/>
      <c r="E56" s="222"/>
      <c r="F56" s="123" t="s">
        <v>25</v>
      </c>
      <c r="G56" s="117"/>
      <c r="H56" s="117"/>
      <c r="I56" s="117">
        <v>0</v>
      </c>
      <c r="J56" s="121" t="str">
        <f>IF(I75=0,"",I56/I75*100)</f>
        <v/>
      </c>
    </row>
    <row r="57" spans="1:10" ht="25.5" customHeight="1" x14ac:dyDescent="0.2">
      <c r="A57" s="111"/>
      <c r="B57" s="116" t="s">
        <v>68</v>
      </c>
      <c r="C57" s="221" t="s">
        <v>69</v>
      </c>
      <c r="D57" s="222"/>
      <c r="E57" s="222"/>
      <c r="F57" s="123" t="s">
        <v>25</v>
      </c>
      <c r="G57" s="117"/>
      <c r="H57" s="117"/>
      <c r="I57" s="117">
        <v>0</v>
      </c>
      <c r="J57" s="121" t="str">
        <f>IF(I75=0,"",I57/I75*100)</f>
        <v/>
      </c>
    </row>
    <row r="58" spans="1:10" ht="25.5" customHeight="1" x14ac:dyDescent="0.2">
      <c r="A58" s="111"/>
      <c r="B58" s="116" t="s">
        <v>70</v>
      </c>
      <c r="C58" s="221" t="s">
        <v>71</v>
      </c>
      <c r="D58" s="222"/>
      <c r="E58" s="222"/>
      <c r="F58" s="123" t="s">
        <v>25</v>
      </c>
      <c r="G58" s="117"/>
      <c r="H58" s="117"/>
      <c r="I58" s="117">
        <v>0</v>
      </c>
      <c r="J58" s="121" t="str">
        <f>IF(I75=0,"",I58/I75*100)</f>
        <v/>
      </c>
    </row>
    <row r="59" spans="1:10" ht="25.5" customHeight="1" x14ac:dyDescent="0.2">
      <c r="A59" s="111"/>
      <c r="B59" s="116" t="s">
        <v>72</v>
      </c>
      <c r="C59" s="221" t="s">
        <v>73</v>
      </c>
      <c r="D59" s="222"/>
      <c r="E59" s="222"/>
      <c r="F59" s="123" t="s">
        <v>25</v>
      </c>
      <c r="G59" s="117"/>
      <c r="H59" s="117"/>
      <c r="I59" s="117">
        <v>0</v>
      </c>
      <c r="J59" s="121" t="str">
        <f>IF(I75=0,"",I59/I75*100)</f>
        <v/>
      </c>
    </row>
    <row r="60" spans="1:10" ht="25.5" customHeight="1" x14ac:dyDescent="0.2">
      <c r="A60" s="111"/>
      <c r="B60" s="116" t="s">
        <v>74</v>
      </c>
      <c r="C60" s="221" t="s">
        <v>75</v>
      </c>
      <c r="D60" s="222"/>
      <c r="E60" s="222"/>
      <c r="F60" s="123" t="s">
        <v>25</v>
      </c>
      <c r="G60" s="117"/>
      <c r="H60" s="117"/>
      <c r="I60" s="117">
        <v>0</v>
      </c>
      <c r="J60" s="121" t="str">
        <f>IF(I75=0,"",I60/I75*100)</f>
        <v/>
      </c>
    </row>
    <row r="61" spans="1:10" ht="25.5" customHeight="1" x14ac:dyDescent="0.2">
      <c r="A61" s="111"/>
      <c r="B61" s="116" t="s">
        <v>76</v>
      </c>
      <c r="C61" s="221" t="s">
        <v>77</v>
      </c>
      <c r="D61" s="222"/>
      <c r="E61" s="222"/>
      <c r="F61" s="123" t="s">
        <v>25</v>
      </c>
      <c r="G61" s="117"/>
      <c r="H61" s="117"/>
      <c r="I61" s="117">
        <v>0</v>
      </c>
      <c r="J61" s="121" t="str">
        <f>IF(I75=0,"",I61/I75*100)</f>
        <v/>
      </c>
    </row>
    <row r="62" spans="1:10" ht="25.5" customHeight="1" x14ac:dyDescent="0.2">
      <c r="A62" s="111"/>
      <c r="B62" s="116" t="s">
        <v>78</v>
      </c>
      <c r="C62" s="221" t="s">
        <v>79</v>
      </c>
      <c r="D62" s="222"/>
      <c r="E62" s="222"/>
      <c r="F62" s="123" t="s">
        <v>26</v>
      </c>
      <c r="G62" s="117"/>
      <c r="H62" s="117"/>
      <c r="I62" s="117">
        <v>0</v>
      </c>
      <c r="J62" s="121" t="str">
        <f>IF(I75=0,"",I62/I75*100)</f>
        <v/>
      </c>
    </row>
    <row r="63" spans="1:10" ht="25.5" customHeight="1" x14ac:dyDescent="0.2">
      <c r="A63" s="111"/>
      <c r="B63" s="116" t="s">
        <v>80</v>
      </c>
      <c r="C63" s="221" t="s">
        <v>81</v>
      </c>
      <c r="D63" s="222"/>
      <c r="E63" s="222"/>
      <c r="F63" s="123" t="s">
        <v>26</v>
      </c>
      <c r="G63" s="117"/>
      <c r="H63" s="117"/>
      <c r="I63" s="117">
        <v>0</v>
      </c>
      <c r="J63" s="121" t="str">
        <f>IF(I75=0,"",I63/I75*100)</f>
        <v/>
      </c>
    </row>
    <row r="64" spans="1:10" ht="25.5" customHeight="1" x14ac:dyDescent="0.2">
      <c r="A64" s="111"/>
      <c r="B64" s="116" t="s">
        <v>82</v>
      </c>
      <c r="C64" s="221" t="s">
        <v>83</v>
      </c>
      <c r="D64" s="222"/>
      <c r="E64" s="222"/>
      <c r="F64" s="123" t="s">
        <v>26</v>
      </c>
      <c r="G64" s="117"/>
      <c r="H64" s="117"/>
      <c r="I64" s="117">
        <v>0</v>
      </c>
      <c r="J64" s="121" t="str">
        <f>IF(I75=0,"",I64/I75*100)</f>
        <v/>
      </c>
    </row>
    <row r="65" spans="1:10" ht="25.5" customHeight="1" x14ac:dyDescent="0.2">
      <c r="A65" s="111"/>
      <c r="B65" s="116" t="s">
        <v>84</v>
      </c>
      <c r="C65" s="221" t="s">
        <v>85</v>
      </c>
      <c r="D65" s="222"/>
      <c r="E65" s="222"/>
      <c r="F65" s="123" t="s">
        <v>26</v>
      </c>
      <c r="G65" s="117"/>
      <c r="H65" s="117"/>
      <c r="I65" s="117">
        <v>0</v>
      </c>
      <c r="J65" s="121" t="str">
        <f>IF(I75=0,"",I65/I75*100)</f>
        <v/>
      </c>
    </row>
    <row r="66" spans="1:10" ht="25.5" customHeight="1" x14ac:dyDescent="0.2">
      <c r="A66" s="111"/>
      <c r="B66" s="116" t="s">
        <v>86</v>
      </c>
      <c r="C66" s="221" t="s">
        <v>87</v>
      </c>
      <c r="D66" s="222"/>
      <c r="E66" s="222"/>
      <c r="F66" s="123" t="s">
        <v>26</v>
      </c>
      <c r="G66" s="117"/>
      <c r="H66" s="117"/>
      <c r="I66" s="117">
        <v>0</v>
      </c>
      <c r="J66" s="121" t="str">
        <f>IF(I75=0,"",I66/I75*100)</f>
        <v/>
      </c>
    </row>
    <row r="67" spans="1:10" ht="25.5" customHeight="1" x14ac:dyDescent="0.2">
      <c r="A67" s="111"/>
      <c r="B67" s="116" t="s">
        <v>88</v>
      </c>
      <c r="C67" s="221" t="s">
        <v>89</v>
      </c>
      <c r="D67" s="222"/>
      <c r="E67" s="222"/>
      <c r="F67" s="123" t="s">
        <v>26</v>
      </c>
      <c r="G67" s="117"/>
      <c r="H67" s="117"/>
      <c r="I67" s="117">
        <v>0</v>
      </c>
      <c r="J67" s="121" t="str">
        <f>IF(I75=0,"",I67/I75*100)</f>
        <v/>
      </c>
    </row>
    <row r="68" spans="1:10" ht="25.5" customHeight="1" x14ac:dyDescent="0.2">
      <c r="A68" s="111"/>
      <c r="B68" s="116" t="s">
        <v>90</v>
      </c>
      <c r="C68" s="221" t="s">
        <v>91</v>
      </c>
      <c r="D68" s="222"/>
      <c r="E68" s="222"/>
      <c r="F68" s="123" t="s">
        <v>26</v>
      </c>
      <c r="G68" s="117"/>
      <c r="H68" s="117"/>
      <c r="I68" s="117">
        <v>0</v>
      </c>
      <c r="J68" s="121" t="str">
        <f>IF(I75=0,"",I68/I75*100)</f>
        <v/>
      </c>
    </row>
    <row r="69" spans="1:10" ht="25.5" customHeight="1" x14ac:dyDescent="0.2">
      <c r="A69" s="111"/>
      <c r="B69" s="116" t="s">
        <v>92</v>
      </c>
      <c r="C69" s="221" t="s">
        <v>93</v>
      </c>
      <c r="D69" s="222"/>
      <c r="E69" s="222"/>
      <c r="F69" s="123" t="s">
        <v>26</v>
      </c>
      <c r="G69" s="117"/>
      <c r="H69" s="117"/>
      <c r="I69" s="117">
        <v>0</v>
      </c>
      <c r="J69" s="121" t="str">
        <f>IF(I75=0,"",I69/I75*100)</f>
        <v/>
      </c>
    </row>
    <row r="70" spans="1:10" ht="25.5" customHeight="1" x14ac:dyDescent="0.2">
      <c r="A70" s="111"/>
      <c r="B70" s="116" t="s">
        <v>94</v>
      </c>
      <c r="C70" s="221" t="s">
        <v>95</v>
      </c>
      <c r="D70" s="222"/>
      <c r="E70" s="222"/>
      <c r="F70" s="123" t="s">
        <v>26</v>
      </c>
      <c r="G70" s="117"/>
      <c r="H70" s="117"/>
      <c r="I70" s="117">
        <v>0</v>
      </c>
      <c r="J70" s="121" t="str">
        <f>IF(I75=0,"",I70/I75*100)</f>
        <v/>
      </c>
    </row>
    <row r="71" spans="1:10" ht="25.5" customHeight="1" x14ac:dyDescent="0.2">
      <c r="A71" s="111"/>
      <c r="B71" s="116" t="s">
        <v>96</v>
      </c>
      <c r="C71" s="221" t="s">
        <v>97</v>
      </c>
      <c r="D71" s="222"/>
      <c r="E71" s="222"/>
      <c r="F71" s="123" t="s">
        <v>26</v>
      </c>
      <c r="G71" s="117"/>
      <c r="H71" s="117"/>
      <c r="I71" s="117">
        <v>0</v>
      </c>
      <c r="J71" s="121" t="str">
        <f>IF(I75=0,"",I71/I75*100)</f>
        <v/>
      </c>
    </row>
    <row r="72" spans="1:10" ht="25.5" customHeight="1" x14ac:dyDescent="0.2">
      <c r="A72" s="111"/>
      <c r="B72" s="116" t="s">
        <v>98</v>
      </c>
      <c r="C72" s="221" t="s">
        <v>99</v>
      </c>
      <c r="D72" s="222"/>
      <c r="E72" s="222"/>
      <c r="F72" s="123" t="s">
        <v>26</v>
      </c>
      <c r="G72" s="117"/>
      <c r="H72" s="117"/>
      <c r="I72" s="117">
        <v>0</v>
      </c>
      <c r="J72" s="121" t="str">
        <f>IF(I75=0,"",I72/I75*100)</f>
        <v/>
      </c>
    </row>
    <row r="73" spans="1:10" ht="25.5" customHeight="1" x14ac:dyDescent="0.2">
      <c r="A73" s="111"/>
      <c r="B73" s="116" t="s">
        <v>100</v>
      </c>
      <c r="C73" s="221" t="s">
        <v>101</v>
      </c>
      <c r="D73" s="222"/>
      <c r="E73" s="222"/>
      <c r="F73" s="123" t="s">
        <v>26</v>
      </c>
      <c r="G73" s="117"/>
      <c r="H73" s="117"/>
      <c r="I73" s="117">
        <v>0</v>
      </c>
      <c r="J73" s="121" t="str">
        <f>IF(I75=0,"",I73/I75*100)</f>
        <v/>
      </c>
    </row>
    <row r="74" spans="1:10" ht="25.5" customHeight="1" x14ac:dyDescent="0.2">
      <c r="A74" s="111"/>
      <c r="B74" s="116" t="s">
        <v>102</v>
      </c>
      <c r="C74" s="221" t="s">
        <v>103</v>
      </c>
      <c r="D74" s="222"/>
      <c r="E74" s="222"/>
      <c r="F74" s="123" t="s">
        <v>26</v>
      </c>
      <c r="G74" s="117"/>
      <c r="H74" s="117"/>
      <c r="I74" s="117">
        <v>0</v>
      </c>
      <c r="J74" s="121" t="str">
        <f>IF(I75=0,"",I74/I75*100)</f>
        <v/>
      </c>
    </row>
    <row r="75" spans="1:10" ht="25.5" customHeight="1" x14ac:dyDescent="0.2">
      <c r="A75" s="112"/>
      <c r="B75" s="118" t="s">
        <v>1</v>
      </c>
      <c r="C75" s="118"/>
      <c r="D75" s="119"/>
      <c r="E75" s="119"/>
      <c r="F75" s="124"/>
      <c r="G75" s="120"/>
      <c r="H75" s="120"/>
      <c r="I75" s="120">
        <f>SUM(I49:I74)</f>
        <v>0</v>
      </c>
      <c r="J75" s="122">
        <f>SUM(J49:J74)</f>
        <v>0</v>
      </c>
    </row>
    <row r="76" spans="1:10" x14ac:dyDescent="0.2">
      <c r="F76" s="76"/>
      <c r="G76" s="76"/>
      <c r="H76" s="76"/>
      <c r="I76" s="76"/>
      <c r="J76" s="77"/>
    </row>
    <row r="77" spans="1:10" x14ac:dyDescent="0.2">
      <c r="F77" s="76"/>
      <c r="G77" s="76"/>
      <c r="H77" s="76"/>
      <c r="I77" s="76"/>
      <c r="J77" s="77"/>
    </row>
    <row r="78" spans="1:10" x14ac:dyDescent="0.2">
      <c r="F78" s="76"/>
      <c r="G78" s="76"/>
      <c r="H78" s="76"/>
      <c r="I78" s="76"/>
      <c r="J78" s="7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8">
    <mergeCell ref="C65:E65"/>
    <mergeCell ref="C66:E66"/>
    <mergeCell ref="C67:E67"/>
    <mergeCell ref="C73:E73"/>
    <mergeCell ref="C74:E74"/>
    <mergeCell ref="C68:E68"/>
    <mergeCell ref="C69:E69"/>
    <mergeCell ref="C70:E70"/>
    <mergeCell ref="C71:E71"/>
    <mergeCell ref="C72:E72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23" t="s">
        <v>6</v>
      </c>
      <c r="B1" s="223"/>
      <c r="C1" s="224"/>
      <c r="D1" s="223"/>
      <c r="E1" s="223"/>
      <c r="F1" s="223"/>
      <c r="G1" s="223"/>
    </row>
    <row r="2" spans="1:7" ht="24.95" customHeight="1" x14ac:dyDescent="0.2">
      <c r="A2" s="65" t="s">
        <v>7</v>
      </c>
      <c r="B2" s="64"/>
      <c r="C2" s="225"/>
      <c r="D2" s="225"/>
      <c r="E2" s="225"/>
      <c r="F2" s="225"/>
      <c r="G2" s="226"/>
    </row>
    <row r="3" spans="1:7" ht="24.95" customHeight="1" x14ac:dyDescent="0.2">
      <c r="A3" s="65" t="s">
        <v>8</v>
      </c>
      <c r="B3" s="64"/>
      <c r="C3" s="225"/>
      <c r="D3" s="225"/>
      <c r="E3" s="225"/>
      <c r="F3" s="225"/>
      <c r="G3" s="226"/>
    </row>
    <row r="4" spans="1:7" ht="24.95" customHeight="1" x14ac:dyDescent="0.2">
      <c r="A4" s="65" t="s">
        <v>9</v>
      </c>
      <c r="B4" s="64"/>
      <c r="C4" s="225"/>
      <c r="D4" s="225"/>
      <c r="E4" s="225"/>
      <c r="F4" s="225"/>
      <c r="G4" s="226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4885"/>
  <sheetViews>
    <sheetView workbookViewId="0">
      <pane ySplit="7" topLeftCell="A47" activePane="bottomLeft" state="frozen"/>
      <selection pane="bottomLeft" activeCell="AB1" sqref="AB1"/>
    </sheetView>
  </sheetViews>
  <sheetFormatPr defaultRowHeight="12.75" outlineLevelRow="1" x14ac:dyDescent="0.2"/>
  <cols>
    <col min="1" max="1" width="3.42578125" customWidth="1"/>
    <col min="2" max="2" width="12.5703125" style="75" customWidth="1"/>
    <col min="3" max="3" width="38.28515625" style="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34" t="s">
        <v>483</v>
      </c>
      <c r="B1" s="227"/>
      <c r="C1" s="227"/>
      <c r="D1" s="227"/>
      <c r="E1" s="227"/>
      <c r="F1" s="227"/>
      <c r="G1" s="227"/>
      <c r="AG1" t="s">
        <v>106</v>
      </c>
    </row>
    <row r="2" spans="1:60" ht="24.95" customHeight="1" x14ac:dyDescent="0.2">
      <c r="A2" s="65" t="s">
        <v>7</v>
      </c>
      <c r="B2" s="64"/>
      <c r="C2" s="228" t="s">
        <v>396</v>
      </c>
      <c r="D2" s="229"/>
      <c r="E2" s="229"/>
      <c r="F2" s="229"/>
      <c r="G2" s="230"/>
      <c r="AG2" t="s">
        <v>107</v>
      </c>
    </row>
    <row r="3" spans="1:60" ht="24.95" customHeight="1" x14ac:dyDescent="0.2">
      <c r="A3" s="65" t="s">
        <v>8</v>
      </c>
      <c r="B3" s="64" t="s">
        <v>42</v>
      </c>
      <c r="C3" s="228" t="s">
        <v>397</v>
      </c>
      <c r="D3" s="229"/>
      <c r="E3" s="229"/>
      <c r="F3" s="229"/>
      <c r="G3" s="230"/>
      <c r="AC3" s="75" t="s">
        <v>107</v>
      </c>
      <c r="AG3" t="s">
        <v>108</v>
      </c>
    </row>
    <row r="4" spans="1:60" ht="24.95" customHeight="1" x14ac:dyDescent="0.2">
      <c r="A4" s="126" t="s">
        <v>9</v>
      </c>
      <c r="B4" s="127" t="s">
        <v>42</v>
      </c>
      <c r="C4" s="231" t="s">
        <v>44</v>
      </c>
      <c r="D4" s="232"/>
      <c r="E4" s="232"/>
      <c r="F4" s="232"/>
      <c r="G4" s="233"/>
      <c r="AG4" t="s">
        <v>109</v>
      </c>
    </row>
    <row r="5" spans="1:60" x14ac:dyDescent="0.2">
      <c r="D5" s="10"/>
    </row>
    <row r="6" spans="1:60" ht="38.25" x14ac:dyDescent="0.2">
      <c r="A6" s="129" t="s">
        <v>110</v>
      </c>
      <c r="B6" s="131" t="s">
        <v>111</v>
      </c>
      <c r="C6" s="131" t="s">
        <v>112</v>
      </c>
      <c r="D6" s="130" t="s">
        <v>113</v>
      </c>
      <c r="E6" s="129" t="s">
        <v>114</v>
      </c>
      <c r="F6" s="128" t="s">
        <v>115</v>
      </c>
      <c r="G6" s="129" t="s">
        <v>30</v>
      </c>
      <c r="H6" s="132" t="s">
        <v>31</v>
      </c>
      <c r="I6" s="132" t="s">
        <v>116</v>
      </c>
      <c r="J6" s="132" t="s">
        <v>32</v>
      </c>
      <c r="K6" s="132" t="s">
        <v>117</v>
      </c>
      <c r="L6" s="132" t="s">
        <v>118</v>
      </c>
      <c r="M6" s="132" t="s">
        <v>119</v>
      </c>
      <c r="N6" s="132" t="s">
        <v>120</v>
      </c>
      <c r="O6" s="132" t="s">
        <v>121</v>
      </c>
      <c r="P6" s="132" t="s">
        <v>122</v>
      </c>
      <c r="Q6" s="132" t="s">
        <v>123</v>
      </c>
      <c r="R6" s="132" t="s">
        <v>124</v>
      </c>
      <c r="S6" s="132" t="s">
        <v>125</v>
      </c>
      <c r="T6" s="132" t="s">
        <v>126</v>
      </c>
      <c r="U6" s="132" t="s">
        <v>127</v>
      </c>
      <c r="V6" s="132" t="s">
        <v>128</v>
      </c>
      <c r="W6" s="132" t="s">
        <v>129</v>
      </c>
    </row>
    <row r="7" spans="1:60" hidden="1" x14ac:dyDescent="0.2">
      <c r="A7" s="3"/>
      <c r="B7" s="4"/>
      <c r="C7" s="4"/>
      <c r="D7" s="6"/>
      <c r="E7" s="134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</row>
    <row r="8" spans="1:60" x14ac:dyDescent="0.2">
      <c r="A8" s="142" t="s">
        <v>130</v>
      </c>
      <c r="B8" s="143" t="s">
        <v>52</v>
      </c>
      <c r="C8" s="160" t="s">
        <v>53</v>
      </c>
      <c r="D8" s="144"/>
      <c r="E8" s="145"/>
      <c r="F8" s="146"/>
      <c r="G8" s="147">
        <f>SUMIF(AG9:AG33,"&lt;&gt;NOR",G9:G33)</f>
        <v>0</v>
      </c>
      <c r="H8" s="141"/>
      <c r="I8" s="141">
        <f>SUM(I9:I33)</f>
        <v>0</v>
      </c>
      <c r="J8" s="141"/>
      <c r="K8" s="141">
        <f>SUM(K9:K33)</f>
        <v>558564.39000000013</v>
      </c>
      <c r="L8" s="141"/>
      <c r="M8" s="141">
        <f>SUM(M9:M33)</f>
        <v>0</v>
      </c>
      <c r="N8" s="141"/>
      <c r="O8" s="141">
        <f>SUM(O9:O33)</f>
        <v>0</v>
      </c>
      <c r="P8" s="141"/>
      <c r="Q8" s="141">
        <f>SUM(Q9:Q33)</f>
        <v>0</v>
      </c>
      <c r="R8" s="141"/>
      <c r="S8" s="141"/>
      <c r="T8" s="141"/>
      <c r="U8" s="141"/>
      <c r="V8" s="141">
        <f>SUM(V9:V33)</f>
        <v>365.44000000000005</v>
      </c>
      <c r="W8" s="141"/>
      <c r="AG8" t="s">
        <v>131</v>
      </c>
    </row>
    <row r="9" spans="1:60" outlineLevel="1" x14ac:dyDescent="0.2">
      <c r="A9" s="154">
        <v>1</v>
      </c>
      <c r="B9" s="155" t="s">
        <v>132</v>
      </c>
      <c r="C9" s="161" t="s">
        <v>133</v>
      </c>
      <c r="D9" s="156" t="s">
        <v>134</v>
      </c>
      <c r="E9" s="157">
        <v>17.149999999999999</v>
      </c>
      <c r="F9" s="158">
        <v>0</v>
      </c>
      <c r="G9" s="159">
        <f>ROUND(E9*F9,2)</f>
        <v>0</v>
      </c>
      <c r="H9" s="138">
        <v>0</v>
      </c>
      <c r="I9" s="138">
        <f>ROUND(E9*H9,2)</f>
        <v>0</v>
      </c>
      <c r="J9" s="138">
        <v>71.7</v>
      </c>
      <c r="K9" s="138">
        <f>ROUND(E9*J9,2)</f>
        <v>1229.6600000000001</v>
      </c>
      <c r="L9" s="138">
        <v>15</v>
      </c>
      <c r="M9" s="138">
        <f>G9*(1+L9/100)</f>
        <v>0</v>
      </c>
      <c r="N9" s="138">
        <v>0</v>
      </c>
      <c r="O9" s="138">
        <f>ROUND(E9*N9,2)</f>
        <v>0</v>
      </c>
      <c r="P9" s="138">
        <v>0</v>
      </c>
      <c r="Q9" s="138">
        <f>ROUND(E9*P9,2)</f>
        <v>0</v>
      </c>
      <c r="R9" s="138"/>
      <c r="S9" s="138" t="s">
        <v>135</v>
      </c>
      <c r="T9" s="138" t="s">
        <v>135</v>
      </c>
      <c r="U9" s="138">
        <v>9.7000000000000003E-2</v>
      </c>
      <c r="V9" s="138">
        <f>ROUND(E9*U9,2)</f>
        <v>1.66</v>
      </c>
      <c r="W9" s="138"/>
      <c r="X9" s="133"/>
      <c r="Y9" s="133"/>
      <c r="Z9" s="133"/>
      <c r="AA9" s="133"/>
      <c r="AB9" s="133"/>
      <c r="AC9" s="133"/>
      <c r="AD9" s="133"/>
      <c r="AE9" s="133"/>
      <c r="AF9" s="133"/>
      <c r="AG9" s="133" t="s">
        <v>136</v>
      </c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</row>
    <row r="10" spans="1:60" outlineLevel="1" x14ac:dyDescent="0.2">
      <c r="A10" s="136"/>
      <c r="B10" s="137"/>
      <c r="C10" s="174" t="s">
        <v>400</v>
      </c>
      <c r="D10" s="139"/>
      <c r="E10" s="140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3"/>
      <c r="Y10" s="133"/>
      <c r="Z10" s="133"/>
      <c r="AA10" s="133"/>
      <c r="AB10" s="133"/>
      <c r="AC10" s="133"/>
      <c r="AD10" s="133"/>
      <c r="AE10" s="133"/>
      <c r="AF10" s="133"/>
      <c r="AG10" s="133" t="s">
        <v>139</v>
      </c>
      <c r="AH10" s="133">
        <v>0</v>
      </c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</row>
    <row r="11" spans="1:60" outlineLevel="1" x14ac:dyDescent="0.2">
      <c r="A11" s="154">
        <v>2</v>
      </c>
      <c r="B11" s="155" t="s">
        <v>137</v>
      </c>
      <c r="C11" s="161" t="s">
        <v>138</v>
      </c>
      <c r="D11" s="156" t="s">
        <v>134</v>
      </c>
      <c r="E11" s="157">
        <v>86.82</v>
      </c>
      <c r="F11" s="158">
        <v>0</v>
      </c>
      <c r="G11" s="159">
        <f>ROUND(E11*F11,2)</f>
        <v>0</v>
      </c>
      <c r="H11" s="138">
        <v>0</v>
      </c>
      <c r="I11" s="138">
        <f>ROUND(E11*H11,2)</f>
        <v>0</v>
      </c>
      <c r="J11" s="138">
        <v>374.5</v>
      </c>
      <c r="K11" s="138">
        <f>ROUND(E11*J11,2)</f>
        <v>32514.09</v>
      </c>
      <c r="L11" s="138">
        <v>15</v>
      </c>
      <c r="M11" s="138">
        <f>G11*(1+L11/100)</f>
        <v>0</v>
      </c>
      <c r="N11" s="138">
        <v>0</v>
      </c>
      <c r="O11" s="138">
        <f>ROUND(E11*N11,2)</f>
        <v>0</v>
      </c>
      <c r="P11" s="138">
        <v>0</v>
      </c>
      <c r="Q11" s="138">
        <f>ROUND(E11*P11,2)</f>
        <v>0</v>
      </c>
      <c r="R11" s="138"/>
      <c r="S11" s="138" t="s">
        <v>135</v>
      </c>
      <c r="T11" s="138" t="s">
        <v>135</v>
      </c>
      <c r="U11" s="138">
        <v>0.626</v>
      </c>
      <c r="V11" s="138">
        <f>ROUND(E11*U11,2)</f>
        <v>54.35</v>
      </c>
      <c r="W11" s="138"/>
      <c r="X11" s="133"/>
      <c r="Y11" s="133"/>
      <c r="Z11" s="133"/>
      <c r="AA11" s="133"/>
      <c r="AB11" s="133"/>
      <c r="AC11" s="133"/>
      <c r="AD11" s="133"/>
      <c r="AE11" s="133"/>
      <c r="AF11" s="133"/>
      <c r="AG11" s="133" t="s">
        <v>136</v>
      </c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</row>
    <row r="12" spans="1:60" ht="13.5" customHeight="1" outlineLevel="1" x14ac:dyDescent="0.2">
      <c r="A12" s="136"/>
      <c r="B12" s="137"/>
      <c r="C12" s="174" t="s">
        <v>405</v>
      </c>
      <c r="D12" s="139"/>
      <c r="E12" s="140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3"/>
      <c r="Y12" s="133"/>
      <c r="Z12" s="133"/>
      <c r="AA12" s="133"/>
      <c r="AB12" s="133"/>
      <c r="AC12" s="133"/>
      <c r="AD12" s="133"/>
      <c r="AE12" s="133"/>
      <c r="AF12" s="133"/>
      <c r="AG12" s="133" t="s">
        <v>139</v>
      </c>
      <c r="AH12" s="133">
        <v>0</v>
      </c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</row>
    <row r="13" spans="1:60" outlineLevel="1" x14ac:dyDescent="0.2">
      <c r="A13" s="154">
        <v>3</v>
      </c>
      <c r="B13" s="155" t="s">
        <v>140</v>
      </c>
      <c r="C13" s="161" t="s">
        <v>141</v>
      </c>
      <c r="D13" s="156" t="s">
        <v>134</v>
      </c>
      <c r="E13" s="157">
        <v>86.82</v>
      </c>
      <c r="F13" s="158">
        <v>0</v>
      </c>
      <c r="G13" s="159">
        <f>ROUND(E13*F13,2)</f>
        <v>0</v>
      </c>
      <c r="H13" s="138">
        <v>0</v>
      </c>
      <c r="I13" s="138">
        <f>ROUND(E13*H13,2)</f>
        <v>0</v>
      </c>
      <c r="J13" s="138">
        <v>69.2</v>
      </c>
      <c r="K13" s="138">
        <f>ROUND(E13*J13,2)</f>
        <v>6007.94</v>
      </c>
      <c r="L13" s="138">
        <v>15</v>
      </c>
      <c r="M13" s="138">
        <f>G13*(1+L13/100)</f>
        <v>0</v>
      </c>
      <c r="N13" s="138">
        <v>0</v>
      </c>
      <c r="O13" s="138">
        <f>ROUND(E13*N13,2)</f>
        <v>0</v>
      </c>
      <c r="P13" s="138">
        <v>0</v>
      </c>
      <c r="Q13" s="138">
        <f>ROUND(E13*P13,2)</f>
        <v>0</v>
      </c>
      <c r="R13" s="138"/>
      <c r="S13" s="138" t="s">
        <v>135</v>
      </c>
      <c r="T13" s="138" t="s">
        <v>135</v>
      </c>
      <c r="U13" s="138">
        <v>0.14830000000000002</v>
      </c>
      <c r="V13" s="138">
        <f>ROUND(E13*U13,2)</f>
        <v>12.88</v>
      </c>
      <c r="W13" s="138"/>
      <c r="X13" s="133"/>
      <c r="Y13" s="133"/>
      <c r="Z13" s="133"/>
      <c r="AA13" s="133"/>
      <c r="AB13" s="133"/>
      <c r="AC13" s="133"/>
      <c r="AD13" s="133"/>
      <c r="AE13" s="133"/>
      <c r="AF13" s="133"/>
      <c r="AG13" s="133" t="s">
        <v>136</v>
      </c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</row>
    <row r="14" spans="1:60" ht="22.5" outlineLevel="1" x14ac:dyDescent="0.2">
      <c r="A14" s="148">
        <v>3</v>
      </c>
      <c r="B14" s="149" t="s">
        <v>401</v>
      </c>
      <c r="C14" s="162" t="s">
        <v>402</v>
      </c>
      <c r="D14" s="150" t="s">
        <v>134</v>
      </c>
      <c r="E14" s="151">
        <v>43.27</v>
      </c>
      <c r="F14" s="152">
        <v>0</v>
      </c>
      <c r="G14" s="153">
        <f>ROUND(E14*F14,2)</f>
        <v>0</v>
      </c>
      <c r="H14" s="138">
        <v>0</v>
      </c>
      <c r="I14" s="138">
        <f>ROUND(E14*H14,2)</f>
        <v>0</v>
      </c>
      <c r="J14" s="138">
        <v>908</v>
      </c>
      <c r="K14" s="138">
        <f>ROUND(E14*J14,2)</f>
        <v>39289.160000000003</v>
      </c>
      <c r="L14" s="138">
        <v>15</v>
      </c>
      <c r="M14" s="138">
        <f>G14*(1+L14/100)</f>
        <v>0</v>
      </c>
      <c r="N14" s="138">
        <v>0</v>
      </c>
      <c r="O14" s="138">
        <f>ROUND(E14*N14,2)</f>
        <v>0</v>
      </c>
      <c r="P14" s="138">
        <v>0</v>
      </c>
      <c r="Q14" s="138">
        <f>ROUND(E14*P14,2)</f>
        <v>0</v>
      </c>
      <c r="R14" s="138"/>
      <c r="S14" s="138" t="s">
        <v>135</v>
      </c>
      <c r="T14" s="138" t="s">
        <v>135</v>
      </c>
      <c r="U14" s="138">
        <v>0.53</v>
      </c>
      <c r="V14" s="138">
        <f>ROUND(E14*U14,2)</f>
        <v>22.93</v>
      </c>
      <c r="W14" s="138"/>
      <c r="X14" s="133"/>
      <c r="Y14" s="133"/>
      <c r="Z14" s="133"/>
      <c r="AA14" s="133"/>
      <c r="AB14" s="133"/>
      <c r="AC14" s="133"/>
      <c r="AD14" s="133"/>
      <c r="AE14" s="133"/>
      <c r="AF14" s="133"/>
      <c r="AG14" s="133" t="s">
        <v>136</v>
      </c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</row>
    <row r="15" spans="1:60" outlineLevel="1" x14ac:dyDescent="0.2">
      <c r="A15" s="136"/>
      <c r="B15" s="137"/>
      <c r="C15" s="174" t="s">
        <v>403</v>
      </c>
      <c r="D15" s="139"/>
      <c r="E15" s="140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3"/>
      <c r="Y15" s="133"/>
      <c r="Z15" s="133"/>
      <c r="AA15" s="133"/>
      <c r="AB15" s="133"/>
      <c r="AC15" s="133"/>
      <c r="AD15" s="133"/>
      <c r="AE15" s="133"/>
      <c r="AF15" s="133"/>
      <c r="AG15" s="133" t="s">
        <v>139</v>
      </c>
      <c r="AH15" s="133">
        <v>0</v>
      </c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</row>
    <row r="16" spans="1:60" outlineLevel="1" x14ac:dyDescent="0.2">
      <c r="A16" s="148">
        <v>5</v>
      </c>
      <c r="B16" s="149" t="s">
        <v>142</v>
      </c>
      <c r="C16" s="162" t="s">
        <v>143</v>
      </c>
      <c r="D16" s="150" t="s">
        <v>134</v>
      </c>
      <c r="E16" s="151">
        <v>30.45</v>
      </c>
      <c r="F16" s="152">
        <v>0</v>
      </c>
      <c r="G16" s="153">
        <f>ROUND(E16*F16,2)</f>
        <v>0</v>
      </c>
      <c r="H16" s="138">
        <v>0</v>
      </c>
      <c r="I16" s="138">
        <f>ROUND(E16*H16,2)</f>
        <v>0</v>
      </c>
      <c r="J16" s="138">
        <v>1098</v>
      </c>
      <c r="K16" s="138">
        <f>ROUND(E16*J16,2)</f>
        <v>33434.1</v>
      </c>
      <c r="L16" s="138">
        <v>15</v>
      </c>
      <c r="M16" s="138">
        <f>G16*(1+L16/100)</f>
        <v>0</v>
      </c>
      <c r="N16" s="138">
        <v>0</v>
      </c>
      <c r="O16" s="138">
        <f>ROUND(E16*N16,2)</f>
        <v>0</v>
      </c>
      <c r="P16" s="138">
        <v>0</v>
      </c>
      <c r="Q16" s="138">
        <f>ROUND(E16*P16,2)</f>
        <v>0</v>
      </c>
      <c r="R16" s="138"/>
      <c r="S16" s="138" t="s">
        <v>135</v>
      </c>
      <c r="T16" s="138" t="s">
        <v>135</v>
      </c>
      <c r="U16" s="138">
        <v>0.25</v>
      </c>
      <c r="V16" s="138">
        <f>ROUND(E16*U16,2)</f>
        <v>7.61</v>
      </c>
      <c r="W16" s="138"/>
      <c r="X16" s="133"/>
      <c r="Y16" s="133"/>
      <c r="Z16" s="133"/>
      <c r="AA16" s="133"/>
      <c r="AB16" s="133"/>
      <c r="AC16" s="133"/>
      <c r="AD16" s="133"/>
      <c r="AE16" s="133"/>
      <c r="AF16" s="133"/>
      <c r="AG16" s="133" t="s">
        <v>136</v>
      </c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</row>
    <row r="17" spans="1:60" outlineLevel="1" x14ac:dyDescent="0.2">
      <c r="A17" s="136"/>
      <c r="B17" s="137"/>
      <c r="C17" s="174" t="s">
        <v>404</v>
      </c>
      <c r="D17" s="139"/>
      <c r="E17" s="140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3"/>
      <c r="Y17" s="133"/>
      <c r="Z17" s="133"/>
      <c r="AA17" s="133"/>
      <c r="AB17" s="133"/>
      <c r="AC17" s="133"/>
      <c r="AD17" s="133"/>
      <c r="AE17" s="133"/>
      <c r="AF17" s="133"/>
      <c r="AG17" s="133" t="s">
        <v>139</v>
      </c>
      <c r="AH17" s="133">
        <v>0</v>
      </c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</row>
    <row r="18" spans="1:60" outlineLevel="1" x14ac:dyDescent="0.2">
      <c r="A18" s="154">
        <v>6</v>
      </c>
      <c r="B18" s="155" t="s">
        <v>144</v>
      </c>
      <c r="C18" s="161" t="s">
        <v>145</v>
      </c>
      <c r="D18" s="156" t="s">
        <v>134</v>
      </c>
      <c r="E18" s="157">
        <v>86.85</v>
      </c>
      <c r="F18" s="158">
        <v>0</v>
      </c>
      <c r="G18" s="159">
        <f t="shared" ref="G18:G32" si="0">ROUND(E18*F18,2)</f>
        <v>0</v>
      </c>
      <c r="H18" s="138">
        <v>0</v>
      </c>
      <c r="I18" s="138">
        <f t="shared" ref="I18:I32" si="1">ROUND(E18*H18,2)</f>
        <v>0</v>
      </c>
      <c r="J18" s="138">
        <v>118</v>
      </c>
      <c r="K18" s="138">
        <f t="shared" ref="K18:K32" si="2">ROUND(E18*J18,2)</f>
        <v>10248.299999999999</v>
      </c>
      <c r="L18" s="138">
        <v>15</v>
      </c>
      <c r="M18" s="138">
        <f t="shared" ref="M18:M32" si="3">G18*(1+L18/100)</f>
        <v>0</v>
      </c>
      <c r="N18" s="138">
        <v>0</v>
      </c>
      <c r="O18" s="138">
        <f t="shared" ref="O18:O32" si="4">ROUND(E18*N18,2)</f>
        <v>0</v>
      </c>
      <c r="P18" s="138">
        <v>0</v>
      </c>
      <c r="Q18" s="138">
        <f t="shared" ref="Q18:Q32" si="5">ROUND(E18*P18,2)</f>
        <v>0</v>
      </c>
      <c r="R18" s="138"/>
      <c r="S18" s="138" t="s">
        <v>135</v>
      </c>
      <c r="T18" s="138" t="s">
        <v>135</v>
      </c>
      <c r="U18" s="138">
        <v>0.34500000000000003</v>
      </c>
      <c r="V18" s="138">
        <f t="shared" ref="V18:V32" si="6">ROUND(E18*U18,2)</f>
        <v>29.96</v>
      </c>
      <c r="W18" s="138"/>
      <c r="X18" s="133"/>
      <c r="Y18" s="133"/>
      <c r="Z18" s="133"/>
      <c r="AA18" s="133"/>
      <c r="AB18" s="133"/>
      <c r="AC18" s="133"/>
      <c r="AD18" s="133"/>
      <c r="AE18" s="133"/>
      <c r="AF18" s="133"/>
      <c r="AG18" s="133" t="s">
        <v>136</v>
      </c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</row>
    <row r="19" spans="1:60" outlineLevel="1" x14ac:dyDescent="0.2">
      <c r="A19" s="154">
        <v>7</v>
      </c>
      <c r="B19" s="155" t="s">
        <v>146</v>
      </c>
      <c r="C19" s="161" t="s">
        <v>147</v>
      </c>
      <c r="D19" s="156" t="s">
        <v>134</v>
      </c>
      <c r="E19" s="157">
        <v>73.72</v>
      </c>
      <c r="F19" s="158">
        <v>0</v>
      </c>
      <c r="G19" s="159">
        <f t="shared" ref="G19" si="7">ROUND(E19*F19,2)</f>
        <v>0</v>
      </c>
      <c r="H19" s="138">
        <v>0</v>
      </c>
      <c r="I19" s="138">
        <f t="shared" ref="I19" si="8">ROUND(E19*H19,2)</f>
        <v>0</v>
      </c>
      <c r="J19" s="138">
        <v>165.5</v>
      </c>
      <c r="K19" s="138">
        <f t="shared" ref="K19" si="9">ROUND(E19*J19,2)</f>
        <v>12200.66</v>
      </c>
      <c r="L19" s="138">
        <v>15</v>
      </c>
      <c r="M19" s="138">
        <f t="shared" ref="M19" si="10">G19*(1+L19/100)</f>
        <v>0</v>
      </c>
      <c r="N19" s="138">
        <v>0</v>
      </c>
      <c r="O19" s="138">
        <f t="shared" ref="O19" si="11">ROUND(E19*N19,2)</f>
        <v>0</v>
      </c>
      <c r="P19" s="138">
        <v>0</v>
      </c>
      <c r="Q19" s="138">
        <f t="shared" ref="Q19" si="12">ROUND(E19*P19,2)</f>
        <v>0</v>
      </c>
      <c r="R19" s="138"/>
      <c r="S19" s="138" t="s">
        <v>135</v>
      </c>
      <c r="T19" s="138" t="s">
        <v>135</v>
      </c>
      <c r="U19" s="138">
        <v>0.48400000000000004</v>
      </c>
      <c r="V19" s="138">
        <f t="shared" ref="V19" si="13">ROUND(E19*U19,2)</f>
        <v>35.68</v>
      </c>
      <c r="W19" s="138"/>
      <c r="X19" s="133"/>
      <c r="Y19" s="133"/>
      <c r="Z19" s="133"/>
      <c r="AA19" s="133"/>
      <c r="AB19" s="133"/>
      <c r="AC19" s="133"/>
      <c r="AD19" s="133"/>
      <c r="AE19" s="133"/>
      <c r="AF19" s="133"/>
      <c r="AG19" s="133" t="s">
        <v>136</v>
      </c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</row>
    <row r="20" spans="1:60" outlineLevel="1" x14ac:dyDescent="0.2">
      <c r="A20" s="154">
        <v>8</v>
      </c>
      <c r="B20" s="155" t="s">
        <v>411</v>
      </c>
      <c r="C20" s="161" t="s">
        <v>412</v>
      </c>
      <c r="D20" s="156" t="s">
        <v>134</v>
      </c>
      <c r="E20" s="157">
        <v>173.64</v>
      </c>
      <c r="F20" s="158">
        <v>0</v>
      </c>
      <c r="G20" s="159">
        <f t="shared" si="0"/>
        <v>0</v>
      </c>
      <c r="H20" s="138">
        <v>0</v>
      </c>
      <c r="I20" s="138">
        <f t="shared" si="1"/>
        <v>0</v>
      </c>
      <c r="J20" s="138">
        <v>165.5</v>
      </c>
      <c r="K20" s="138">
        <f t="shared" si="2"/>
        <v>28737.42</v>
      </c>
      <c r="L20" s="138">
        <v>15</v>
      </c>
      <c r="M20" s="138">
        <f t="shared" si="3"/>
        <v>0</v>
      </c>
      <c r="N20" s="138">
        <v>0</v>
      </c>
      <c r="O20" s="138">
        <f t="shared" si="4"/>
        <v>0</v>
      </c>
      <c r="P20" s="138">
        <v>0</v>
      </c>
      <c r="Q20" s="138">
        <f t="shared" si="5"/>
        <v>0</v>
      </c>
      <c r="R20" s="138"/>
      <c r="S20" s="138" t="s">
        <v>135</v>
      </c>
      <c r="T20" s="138" t="s">
        <v>135</v>
      </c>
      <c r="U20" s="138">
        <v>0.48400000000000004</v>
      </c>
      <c r="V20" s="138">
        <f t="shared" si="6"/>
        <v>84.04</v>
      </c>
      <c r="W20" s="138"/>
      <c r="X20" s="133"/>
      <c r="Y20" s="133"/>
      <c r="Z20" s="133"/>
      <c r="AA20" s="133"/>
      <c r="AB20" s="133"/>
      <c r="AC20" s="133"/>
      <c r="AD20" s="133"/>
      <c r="AE20" s="133"/>
      <c r="AF20" s="133"/>
      <c r="AG20" s="133" t="s">
        <v>136</v>
      </c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</row>
    <row r="21" spans="1:60" ht="22.5" outlineLevel="1" x14ac:dyDescent="0.2">
      <c r="A21" s="136"/>
      <c r="B21" s="137"/>
      <c r="C21" s="174" t="s">
        <v>413</v>
      </c>
      <c r="D21" s="139"/>
      <c r="E21" s="140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3"/>
      <c r="Y21" s="133"/>
      <c r="Z21" s="133"/>
      <c r="AA21" s="133"/>
      <c r="AB21" s="133"/>
      <c r="AC21" s="133"/>
      <c r="AD21" s="133"/>
      <c r="AE21" s="133"/>
      <c r="AF21" s="133"/>
      <c r="AG21" s="133" t="s">
        <v>139</v>
      </c>
      <c r="AH21" s="133">
        <v>0</v>
      </c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</row>
    <row r="22" spans="1:60" ht="13.5" customHeight="1" outlineLevel="1" x14ac:dyDescent="0.2">
      <c r="A22" s="154">
        <v>9</v>
      </c>
      <c r="B22" s="155" t="s">
        <v>406</v>
      </c>
      <c r="C22" s="161" t="s">
        <v>407</v>
      </c>
      <c r="D22" s="156" t="s">
        <v>134</v>
      </c>
      <c r="E22" s="157">
        <v>73.72</v>
      </c>
      <c r="F22" s="158">
        <v>0</v>
      </c>
      <c r="G22" s="159">
        <f t="shared" ref="G22" si="14">ROUND(E22*F22,2)</f>
        <v>0</v>
      </c>
      <c r="H22" s="138">
        <v>0</v>
      </c>
      <c r="I22" s="138">
        <f t="shared" ref="I22" si="15">ROUND(E22*H22,2)</f>
        <v>0</v>
      </c>
      <c r="J22" s="138">
        <v>211</v>
      </c>
      <c r="K22" s="138">
        <f t="shared" ref="K22" si="16">ROUND(E22*J22,2)</f>
        <v>15554.92</v>
      </c>
      <c r="L22" s="138">
        <v>15</v>
      </c>
      <c r="M22" s="138">
        <f t="shared" ref="M22" si="17">G22*(1+L22/100)</f>
        <v>0</v>
      </c>
      <c r="N22" s="138">
        <v>0</v>
      </c>
      <c r="O22" s="138">
        <f t="shared" ref="O22" si="18">ROUND(E22*N22,2)</f>
        <v>0</v>
      </c>
      <c r="P22" s="138">
        <v>0</v>
      </c>
      <c r="Q22" s="138">
        <f t="shared" ref="Q22" si="19">ROUND(E22*P22,2)</f>
        <v>0</v>
      </c>
      <c r="R22" s="138"/>
      <c r="S22" s="138" t="s">
        <v>135</v>
      </c>
      <c r="T22" s="138" t="s">
        <v>135</v>
      </c>
      <c r="U22" s="138">
        <v>1.1000000000000001E-2</v>
      </c>
      <c r="V22" s="138">
        <f t="shared" ref="V22" si="20">ROUND(E22*U22,2)</f>
        <v>0.81</v>
      </c>
      <c r="W22" s="138"/>
      <c r="X22" s="133"/>
      <c r="Y22" s="133"/>
      <c r="Z22" s="133"/>
      <c r="AA22" s="133"/>
      <c r="AB22" s="133"/>
      <c r="AC22" s="133"/>
      <c r="AD22" s="133"/>
      <c r="AE22" s="133"/>
      <c r="AF22" s="133"/>
      <c r="AG22" s="133" t="s">
        <v>136</v>
      </c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</row>
    <row r="23" spans="1:60" ht="13.5" customHeight="1" outlineLevel="1" x14ac:dyDescent="0.2">
      <c r="A23" s="154">
        <v>10</v>
      </c>
      <c r="B23" s="155" t="s">
        <v>408</v>
      </c>
      <c r="C23" s="161" t="s">
        <v>409</v>
      </c>
      <c r="D23" s="156" t="s">
        <v>134</v>
      </c>
      <c r="E23" s="157">
        <v>1474.4</v>
      </c>
      <c r="F23" s="158">
        <v>0</v>
      </c>
      <c r="G23" s="159">
        <f t="shared" si="0"/>
        <v>0</v>
      </c>
      <c r="H23" s="138">
        <v>0</v>
      </c>
      <c r="I23" s="138">
        <f t="shared" si="1"/>
        <v>0</v>
      </c>
      <c r="J23" s="138">
        <v>211</v>
      </c>
      <c r="K23" s="138">
        <f t="shared" si="2"/>
        <v>311098.40000000002</v>
      </c>
      <c r="L23" s="138">
        <v>15</v>
      </c>
      <c r="M23" s="138">
        <f t="shared" si="3"/>
        <v>0</v>
      </c>
      <c r="N23" s="138">
        <v>0</v>
      </c>
      <c r="O23" s="138">
        <f t="shared" si="4"/>
        <v>0</v>
      </c>
      <c r="P23" s="138">
        <v>0</v>
      </c>
      <c r="Q23" s="138">
        <f t="shared" si="5"/>
        <v>0</v>
      </c>
      <c r="R23" s="138"/>
      <c r="S23" s="138" t="s">
        <v>135</v>
      </c>
      <c r="T23" s="138" t="s">
        <v>135</v>
      </c>
      <c r="U23" s="138">
        <v>1.1000000000000001E-2</v>
      </c>
      <c r="V23" s="138">
        <f t="shared" si="6"/>
        <v>16.22</v>
      </c>
      <c r="W23" s="138"/>
      <c r="X23" s="133"/>
      <c r="Y23" s="133"/>
      <c r="Z23" s="133"/>
      <c r="AA23" s="133"/>
      <c r="AB23" s="133"/>
      <c r="AC23" s="133"/>
      <c r="AD23" s="133"/>
      <c r="AE23" s="133"/>
      <c r="AF23" s="133"/>
      <c r="AG23" s="133" t="s">
        <v>136</v>
      </c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</row>
    <row r="24" spans="1:60" ht="22.5" outlineLevel="1" x14ac:dyDescent="0.2">
      <c r="A24" s="136"/>
      <c r="B24" s="137"/>
      <c r="C24" s="174" t="s">
        <v>410</v>
      </c>
      <c r="D24" s="139"/>
      <c r="E24" s="140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3"/>
      <c r="Y24" s="133"/>
      <c r="Z24" s="133"/>
      <c r="AA24" s="133"/>
      <c r="AB24" s="133"/>
      <c r="AC24" s="133"/>
      <c r="AD24" s="133"/>
      <c r="AE24" s="133"/>
      <c r="AF24" s="133"/>
      <c r="AG24" s="133" t="s">
        <v>139</v>
      </c>
      <c r="AH24" s="133">
        <v>0</v>
      </c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</row>
    <row r="25" spans="1:60" outlineLevel="1" x14ac:dyDescent="0.2">
      <c r="A25" s="154">
        <v>11</v>
      </c>
      <c r="B25" s="155" t="s">
        <v>148</v>
      </c>
      <c r="C25" s="161" t="s">
        <v>149</v>
      </c>
      <c r="D25" s="156" t="s">
        <v>134</v>
      </c>
      <c r="E25" s="157">
        <v>86.82</v>
      </c>
      <c r="F25" s="158">
        <v>0</v>
      </c>
      <c r="G25" s="159">
        <f t="shared" si="0"/>
        <v>0</v>
      </c>
      <c r="H25" s="138">
        <v>0</v>
      </c>
      <c r="I25" s="138">
        <f t="shared" si="1"/>
        <v>0</v>
      </c>
      <c r="J25" s="138">
        <v>245</v>
      </c>
      <c r="K25" s="138">
        <f t="shared" si="2"/>
        <v>21270.9</v>
      </c>
      <c r="L25" s="138">
        <v>15</v>
      </c>
      <c r="M25" s="138">
        <f t="shared" si="3"/>
        <v>0</v>
      </c>
      <c r="N25" s="138">
        <v>0</v>
      </c>
      <c r="O25" s="138">
        <f t="shared" si="4"/>
        <v>0</v>
      </c>
      <c r="P25" s="138">
        <v>0</v>
      </c>
      <c r="Q25" s="138">
        <f t="shared" si="5"/>
        <v>0</v>
      </c>
      <c r="R25" s="138"/>
      <c r="S25" s="138" t="s">
        <v>135</v>
      </c>
      <c r="T25" s="138" t="s">
        <v>135</v>
      </c>
      <c r="U25" s="138">
        <v>0.65200000000000002</v>
      </c>
      <c r="V25" s="138">
        <f t="shared" si="6"/>
        <v>56.61</v>
      </c>
      <c r="W25" s="138"/>
      <c r="X25" s="133"/>
      <c r="Y25" s="133"/>
      <c r="Z25" s="133"/>
      <c r="AA25" s="133"/>
      <c r="AB25" s="133"/>
      <c r="AC25" s="133"/>
      <c r="AD25" s="133"/>
      <c r="AE25" s="133"/>
      <c r="AF25" s="133"/>
      <c r="AG25" s="133" t="s">
        <v>136</v>
      </c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</row>
    <row r="26" spans="1:60" outlineLevel="1" x14ac:dyDescent="0.2">
      <c r="A26" s="154">
        <v>12</v>
      </c>
      <c r="B26" s="155" t="s">
        <v>150</v>
      </c>
      <c r="C26" s="161" t="s">
        <v>151</v>
      </c>
      <c r="D26" s="156" t="s">
        <v>134</v>
      </c>
      <c r="E26" s="157">
        <v>160.54</v>
      </c>
      <c r="F26" s="158">
        <v>0</v>
      </c>
      <c r="G26" s="159">
        <f t="shared" si="0"/>
        <v>0</v>
      </c>
      <c r="H26" s="138">
        <v>0</v>
      </c>
      <c r="I26" s="138">
        <f t="shared" si="1"/>
        <v>0</v>
      </c>
      <c r="J26" s="138">
        <v>15.9</v>
      </c>
      <c r="K26" s="138">
        <f t="shared" si="2"/>
        <v>2552.59</v>
      </c>
      <c r="L26" s="138">
        <v>15</v>
      </c>
      <c r="M26" s="138">
        <f t="shared" si="3"/>
        <v>0</v>
      </c>
      <c r="N26" s="138">
        <v>0</v>
      </c>
      <c r="O26" s="138">
        <f t="shared" si="4"/>
        <v>0</v>
      </c>
      <c r="P26" s="138">
        <v>0</v>
      </c>
      <c r="Q26" s="138">
        <f t="shared" si="5"/>
        <v>0</v>
      </c>
      <c r="R26" s="138"/>
      <c r="S26" s="138" t="s">
        <v>135</v>
      </c>
      <c r="T26" s="138" t="s">
        <v>135</v>
      </c>
      <c r="U26" s="138">
        <v>9.0000000000000011E-3</v>
      </c>
      <c r="V26" s="138">
        <f t="shared" si="6"/>
        <v>1.44</v>
      </c>
      <c r="W26" s="138"/>
      <c r="X26" s="133"/>
      <c r="Y26" s="133"/>
      <c r="Z26" s="133"/>
      <c r="AA26" s="133"/>
      <c r="AB26" s="133"/>
      <c r="AC26" s="133"/>
      <c r="AD26" s="133"/>
      <c r="AE26" s="133"/>
      <c r="AF26" s="133"/>
      <c r="AG26" s="133" t="s">
        <v>136</v>
      </c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</row>
    <row r="27" spans="1:60" outlineLevel="1" x14ac:dyDescent="0.2">
      <c r="A27" s="154">
        <v>13</v>
      </c>
      <c r="B27" s="155" t="s">
        <v>152</v>
      </c>
      <c r="C27" s="161" t="s">
        <v>153</v>
      </c>
      <c r="D27" s="156" t="s">
        <v>134</v>
      </c>
      <c r="E27" s="157">
        <v>86.82</v>
      </c>
      <c r="F27" s="158">
        <v>0</v>
      </c>
      <c r="G27" s="159">
        <f t="shared" si="0"/>
        <v>0</v>
      </c>
      <c r="H27" s="138">
        <v>0</v>
      </c>
      <c r="I27" s="138">
        <f t="shared" si="1"/>
        <v>0</v>
      </c>
      <c r="J27" s="138">
        <v>116.5</v>
      </c>
      <c r="K27" s="138">
        <f t="shared" si="2"/>
        <v>10114.530000000001</v>
      </c>
      <c r="L27" s="138">
        <v>15</v>
      </c>
      <c r="M27" s="138">
        <f t="shared" si="3"/>
        <v>0</v>
      </c>
      <c r="N27" s="138">
        <v>0</v>
      </c>
      <c r="O27" s="138">
        <f t="shared" si="4"/>
        <v>0</v>
      </c>
      <c r="P27" s="138">
        <v>0</v>
      </c>
      <c r="Q27" s="138">
        <f t="shared" si="5"/>
        <v>0</v>
      </c>
      <c r="R27" s="138"/>
      <c r="S27" s="138" t="s">
        <v>135</v>
      </c>
      <c r="T27" s="138" t="s">
        <v>135</v>
      </c>
      <c r="U27" s="138">
        <v>0.20200000000000001</v>
      </c>
      <c r="V27" s="138">
        <f t="shared" si="6"/>
        <v>17.54</v>
      </c>
      <c r="W27" s="138"/>
      <c r="X27" s="133"/>
      <c r="Y27" s="133"/>
      <c r="Z27" s="133"/>
      <c r="AA27" s="133"/>
      <c r="AB27" s="133"/>
      <c r="AC27" s="133"/>
      <c r="AD27" s="133"/>
      <c r="AE27" s="133"/>
      <c r="AF27" s="133"/>
      <c r="AG27" s="133" t="s">
        <v>136</v>
      </c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</row>
    <row r="28" spans="1:60" outlineLevel="1" x14ac:dyDescent="0.2">
      <c r="A28" s="136"/>
      <c r="B28" s="137"/>
      <c r="C28" s="174" t="s">
        <v>414</v>
      </c>
      <c r="D28" s="139"/>
      <c r="E28" s="140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3"/>
      <c r="Y28" s="133"/>
      <c r="Z28" s="133"/>
      <c r="AA28" s="133"/>
      <c r="AB28" s="133"/>
      <c r="AC28" s="133"/>
      <c r="AD28" s="133"/>
      <c r="AE28" s="133"/>
      <c r="AF28" s="133"/>
      <c r="AG28" s="133" t="s">
        <v>139</v>
      </c>
      <c r="AH28" s="133">
        <v>0</v>
      </c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</row>
    <row r="29" spans="1:60" outlineLevel="1" x14ac:dyDescent="0.2">
      <c r="A29" s="154">
        <v>14</v>
      </c>
      <c r="B29" s="155" t="s">
        <v>415</v>
      </c>
      <c r="C29" s="161" t="s">
        <v>416</v>
      </c>
      <c r="D29" s="156" t="s">
        <v>160</v>
      </c>
      <c r="E29" s="157">
        <v>57.17</v>
      </c>
      <c r="F29" s="158">
        <v>0</v>
      </c>
      <c r="G29" s="159">
        <f t="shared" ref="G29:G30" si="21">ROUND(E29*F29,2)</f>
        <v>0</v>
      </c>
      <c r="H29" s="138">
        <v>0</v>
      </c>
      <c r="I29" s="138">
        <f t="shared" ref="I29:I30" si="22">ROUND(E29*H29,2)</f>
        <v>0</v>
      </c>
      <c r="J29" s="138">
        <v>116.5</v>
      </c>
      <c r="K29" s="138">
        <f t="shared" ref="K29:K30" si="23">ROUND(E29*J29,2)</f>
        <v>6660.31</v>
      </c>
      <c r="L29" s="138">
        <v>15</v>
      </c>
      <c r="M29" s="138">
        <f t="shared" ref="M29:M30" si="24">G29*(1+L29/100)</f>
        <v>0</v>
      </c>
      <c r="N29" s="138">
        <v>0</v>
      </c>
      <c r="O29" s="138">
        <f t="shared" ref="O29:O30" si="25">ROUND(E29*N29,2)</f>
        <v>0</v>
      </c>
      <c r="P29" s="138">
        <v>0</v>
      </c>
      <c r="Q29" s="138">
        <f t="shared" ref="Q29:Q30" si="26">ROUND(E29*P29,2)</f>
        <v>0</v>
      </c>
      <c r="R29" s="138"/>
      <c r="S29" s="138" t="s">
        <v>135</v>
      </c>
      <c r="T29" s="138" t="s">
        <v>135</v>
      </c>
      <c r="U29" s="138">
        <v>0.20200000000000001</v>
      </c>
      <c r="V29" s="138">
        <f t="shared" ref="V29:V30" si="27">ROUND(E29*U29,2)</f>
        <v>11.55</v>
      </c>
      <c r="W29" s="138"/>
      <c r="X29" s="133"/>
      <c r="Y29" s="133"/>
      <c r="Z29" s="133"/>
      <c r="AA29" s="133"/>
      <c r="AB29" s="133"/>
      <c r="AC29" s="133"/>
      <c r="AD29" s="133"/>
      <c r="AE29" s="133"/>
      <c r="AF29" s="133"/>
      <c r="AG29" s="133" t="s">
        <v>136</v>
      </c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</row>
    <row r="30" spans="1:60" outlineLevel="1" x14ac:dyDescent="0.2">
      <c r="A30" s="154">
        <v>15</v>
      </c>
      <c r="B30" s="155" t="s">
        <v>425</v>
      </c>
      <c r="C30" s="161" t="s">
        <v>426</v>
      </c>
      <c r="D30" s="156" t="s">
        <v>160</v>
      </c>
      <c r="E30" s="157">
        <v>57.17</v>
      </c>
      <c r="F30" s="158">
        <v>0</v>
      </c>
      <c r="G30" s="159">
        <f t="shared" si="21"/>
        <v>0</v>
      </c>
      <c r="H30" s="138">
        <v>0</v>
      </c>
      <c r="I30" s="138">
        <f t="shared" si="22"/>
        <v>0</v>
      </c>
      <c r="J30" s="138">
        <v>116.5</v>
      </c>
      <c r="K30" s="138">
        <f t="shared" si="23"/>
        <v>6660.31</v>
      </c>
      <c r="L30" s="138">
        <v>15</v>
      </c>
      <c r="M30" s="138">
        <f t="shared" si="24"/>
        <v>0</v>
      </c>
      <c r="N30" s="138">
        <v>0</v>
      </c>
      <c r="O30" s="138">
        <f t="shared" si="25"/>
        <v>0</v>
      </c>
      <c r="P30" s="138">
        <v>0</v>
      </c>
      <c r="Q30" s="138">
        <f t="shared" si="26"/>
        <v>0</v>
      </c>
      <c r="R30" s="138"/>
      <c r="S30" s="138" t="s">
        <v>135</v>
      </c>
      <c r="T30" s="138" t="s">
        <v>135</v>
      </c>
      <c r="U30" s="138">
        <v>0.20200000000000001</v>
      </c>
      <c r="V30" s="138">
        <f t="shared" si="27"/>
        <v>11.55</v>
      </c>
      <c r="W30" s="138"/>
      <c r="X30" s="133"/>
      <c r="Y30" s="133"/>
      <c r="Z30" s="133"/>
      <c r="AA30" s="133"/>
      <c r="AB30" s="133"/>
      <c r="AC30" s="133"/>
      <c r="AD30" s="133"/>
      <c r="AE30" s="133"/>
      <c r="AF30" s="133"/>
      <c r="AG30" s="133" t="s">
        <v>136</v>
      </c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</row>
    <row r="31" spans="1:60" outlineLevel="1" x14ac:dyDescent="0.2">
      <c r="A31" s="154">
        <v>16</v>
      </c>
      <c r="B31" s="155" t="s">
        <v>427</v>
      </c>
      <c r="C31" s="161" t="s">
        <v>428</v>
      </c>
      <c r="D31" s="156" t="s">
        <v>429</v>
      </c>
      <c r="E31" s="157">
        <v>3</v>
      </c>
      <c r="F31" s="158">
        <v>0</v>
      </c>
      <c r="G31" s="159">
        <f t="shared" ref="G31" si="28">ROUND(E31*F31,2)</f>
        <v>0</v>
      </c>
      <c r="H31" s="138">
        <v>0</v>
      </c>
      <c r="I31" s="138">
        <f t="shared" ref="I31" si="29">ROUND(E31*H31,2)</f>
        <v>0</v>
      </c>
      <c r="J31" s="138">
        <v>116.5</v>
      </c>
      <c r="K31" s="138">
        <f t="shared" ref="K31" si="30">ROUND(E31*J31,2)</f>
        <v>349.5</v>
      </c>
      <c r="L31" s="138">
        <v>15</v>
      </c>
      <c r="M31" s="138">
        <f t="shared" ref="M31" si="31">G31*(1+L31/100)</f>
        <v>0</v>
      </c>
      <c r="N31" s="138">
        <v>0</v>
      </c>
      <c r="O31" s="138">
        <f t="shared" ref="O31" si="32">ROUND(E31*N31,2)</f>
        <v>0</v>
      </c>
      <c r="P31" s="138">
        <v>0</v>
      </c>
      <c r="Q31" s="138">
        <f t="shared" ref="Q31" si="33">ROUND(E31*P31,2)</f>
        <v>0</v>
      </c>
      <c r="R31" s="138"/>
      <c r="S31" s="138" t="s">
        <v>135</v>
      </c>
      <c r="T31" s="138" t="s">
        <v>135</v>
      </c>
      <c r="U31" s="138">
        <v>0.20200000000000001</v>
      </c>
      <c r="V31" s="138">
        <f t="shared" ref="V31" si="34">ROUND(E31*U31,2)</f>
        <v>0.61</v>
      </c>
      <c r="W31" s="138"/>
      <c r="X31" s="133"/>
      <c r="Y31" s="133"/>
      <c r="Z31" s="133"/>
      <c r="AA31" s="133"/>
      <c r="AB31" s="133"/>
      <c r="AC31" s="133"/>
      <c r="AD31" s="133"/>
      <c r="AE31" s="133"/>
      <c r="AF31" s="133"/>
      <c r="AG31" s="133" t="s">
        <v>136</v>
      </c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</row>
    <row r="32" spans="1:60" outlineLevel="1" x14ac:dyDescent="0.2">
      <c r="A32" s="148">
        <v>17</v>
      </c>
      <c r="B32" s="149" t="s">
        <v>154</v>
      </c>
      <c r="C32" s="162" t="s">
        <v>155</v>
      </c>
      <c r="D32" s="150" t="s">
        <v>134</v>
      </c>
      <c r="E32" s="151">
        <v>73.72</v>
      </c>
      <c r="F32" s="152">
        <v>0</v>
      </c>
      <c r="G32" s="153">
        <f t="shared" si="0"/>
        <v>0</v>
      </c>
      <c r="H32" s="138">
        <v>0</v>
      </c>
      <c r="I32" s="138">
        <f t="shared" si="1"/>
        <v>0</v>
      </c>
      <c r="J32" s="138">
        <v>280</v>
      </c>
      <c r="K32" s="138">
        <f t="shared" si="2"/>
        <v>20641.599999999999</v>
      </c>
      <c r="L32" s="138">
        <v>15</v>
      </c>
      <c r="M32" s="138">
        <f t="shared" si="3"/>
        <v>0</v>
      </c>
      <c r="N32" s="138">
        <v>0</v>
      </c>
      <c r="O32" s="138">
        <f t="shared" si="4"/>
        <v>0</v>
      </c>
      <c r="P32" s="138">
        <v>0</v>
      </c>
      <c r="Q32" s="138">
        <f t="shared" si="5"/>
        <v>0</v>
      </c>
      <c r="R32" s="138"/>
      <c r="S32" s="138" t="s">
        <v>135</v>
      </c>
      <c r="T32" s="138" t="s">
        <v>135</v>
      </c>
      <c r="U32" s="138">
        <v>0</v>
      </c>
      <c r="V32" s="138">
        <f t="shared" si="6"/>
        <v>0</v>
      </c>
      <c r="W32" s="138"/>
      <c r="X32" s="133"/>
      <c r="Y32" s="133"/>
      <c r="Z32" s="133"/>
      <c r="AA32" s="133"/>
      <c r="AB32" s="133"/>
      <c r="AC32" s="133"/>
      <c r="AD32" s="133"/>
      <c r="AE32" s="133"/>
      <c r="AF32" s="133"/>
      <c r="AG32" s="133" t="s">
        <v>136</v>
      </c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</row>
    <row r="33" spans="1:60" outlineLevel="1" x14ac:dyDescent="0.2">
      <c r="A33" s="136"/>
      <c r="B33" s="137"/>
      <c r="C33" s="163" t="s">
        <v>156</v>
      </c>
      <c r="D33" s="139"/>
      <c r="E33" s="140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3"/>
      <c r="Y33" s="133"/>
      <c r="Z33" s="133"/>
      <c r="AA33" s="133"/>
      <c r="AB33" s="133"/>
      <c r="AC33" s="133"/>
      <c r="AD33" s="133"/>
      <c r="AE33" s="133"/>
      <c r="AF33" s="133"/>
      <c r="AG33" s="133" t="s">
        <v>139</v>
      </c>
      <c r="AH33" s="133">
        <v>0</v>
      </c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</row>
    <row r="34" spans="1:60" x14ac:dyDescent="0.2">
      <c r="A34" s="142" t="s">
        <v>130</v>
      </c>
      <c r="B34" s="143" t="s">
        <v>54</v>
      </c>
      <c r="C34" s="160" t="s">
        <v>55</v>
      </c>
      <c r="D34" s="144"/>
      <c r="E34" s="145"/>
      <c r="F34" s="146"/>
      <c r="G34" s="147">
        <f>SUMIF(AG35:AG47,"&lt;&gt;NOR",G35:G47)</f>
        <v>0</v>
      </c>
      <c r="H34" s="141"/>
      <c r="I34" s="141">
        <f>SUM(I35:I47)</f>
        <v>726623.01</v>
      </c>
      <c r="J34" s="141"/>
      <c r="K34" s="141">
        <f>SUM(K35:K47)</f>
        <v>153961.43000000005</v>
      </c>
      <c r="L34" s="141"/>
      <c r="M34" s="141">
        <f>SUM(M35:M47)</f>
        <v>0</v>
      </c>
      <c r="N34" s="141"/>
      <c r="O34" s="141">
        <f>SUM(O35:O47)</f>
        <v>790.72</v>
      </c>
      <c r="P34" s="141"/>
      <c r="Q34" s="141">
        <f>SUM(Q35:Q47)</f>
        <v>0</v>
      </c>
      <c r="R34" s="141"/>
      <c r="S34" s="141"/>
      <c r="T34" s="141"/>
      <c r="U34" s="141"/>
      <c r="V34" s="141">
        <f>SUM(V35:V47)</f>
        <v>337.96000000000004</v>
      </c>
      <c r="W34" s="141"/>
      <c r="AG34" t="s">
        <v>131</v>
      </c>
    </row>
    <row r="35" spans="1:60" ht="22.5" outlineLevel="1" x14ac:dyDescent="0.2">
      <c r="A35" s="154">
        <v>18</v>
      </c>
      <c r="B35" s="155" t="s">
        <v>417</v>
      </c>
      <c r="C35" s="161" t="s">
        <v>418</v>
      </c>
      <c r="D35" s="156" t="s">
        <v>160</v>
      </c>
      <c r="E35" s="157">
        <v>180.7</v>
      </c>
      <c r="F35" s="158">
        <v>0</v>
      </c>
      <c r="G35" s="159">
        <f t="shared" ref="G35:G47" si="35">ROUND(E35*F35,2)</f>
        <v>0</v>
      </c>
      <c r="H35" s="138">
        <v>2307.8500000000004</v>
      </c>
      <c r="I35" s="138">
        <f t="shared" ref="I35:I47" si="36">ROUND(E35*H35,2)</f>
        <v>417028.5</v>
      </c>
      <c r="J35" s="138">
        <v>267.15000000000003</v>
      </c>
      <c r="K35" s="138">
        <f t="shared" ref="K35:K47" si="37">ROUND(E35*J35,2)</f>
        <v>48274.01</v>
      </c>
      <c r="L35" s="138">
        <v>15</v>
      </c>
      <c r="M35" s="138">
        <f t="shared" ref="M35:M47" si="38">G35*(1+L35/100)</f>
        <v>0</v>
      </c>
      <c r="N35" s="138">
        <v>2.5250000000000004</v>
      </c>
      <c r="O35" s="138">
        <f t="shared" ref="O35:O47" si="39">ROUND(E35*N35,2)</f>
        <v>456.27</v>
      </c>
      <c r="P35" s="138">
        <v>0</v>
      </c>
      <c r="Q35" s="138">
        <f t="shared" ref="Q35:Q47" si="40">ROUND(E35*P35,2)</f>
        <v>0</v>
      </c>
      <c r="R35" s="138"/>
      <c r="S35" s="138" t="s">
        <v>135</v>
      </c>
      <c r="T35" s="138" t="s">
        <v>135</v>
      </c>
      <c r="U35" s="138">
        <v>0.48000000000000004</v>
      </c>
      <c r="V35" s="138">
        <f t="shared" ref="V35:V47" si="41">ROUND(E35*U35,2)</f>
        <v>86.74</v>
      </c>
      <c r="W35" s="138"/>
      <c r="X35" s="133"/>
      <c r="Y35" s="133"/>
      <c r="Z35" s="133"/>
      <c r="AA35" s="133"/>
      <c r="AB35" s="133"/>
      <c r="AC35" s="133"/>
      <c r="AD35" s="133"/>
      <c r="AE35" s="133"/>
      <c r="AF35" s="133"/>
      <c r="AG35" s="133" t="s">
        <v>136</v>
      </c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</row>
    <row r="36" spans="1:60" ht="22.5" outlineLevel="1" x14ac:dyDescent="0.2">
      <c r="A36" s="154">
        <v>19</v>
      </c>
      <c r="B36" s="155" t="s">
        <v>430</v>
      </c>
      <c r="C36" s="161" t="s">
        <v>431</v>
      </c>
      <c r="D36" s="156" t="s">
        <v>134</v>
      </c>
      <c r="E36" s="157">
        <v>19.89</v>
      </c>
      <c r="F36" s="158">
        <v>0</v>
      </c>
      <c r="G36" s="159">
        <f t="shared" ref="G36" si="42">ROUND(E36*F36,2)</f>
        <v>0</v>
      </c>
      <c r="H36" s="138">
        <v>2307.8500000000004</v>
      </c>
      <c r="I36" s="138">
        <f t="shared" ref="I36" si="43">ROUND(E36*H36,2)</f>
        <v>45903.14</v>
      </c>
      <c r="J36" s="138">
        <v>267.15000000000003</v>
      </c>
      <c r="K36" s="138">
        <f t="shared" ref="K36" si="44">ROUND(E36*J36,2)</f>
        <v>5313.61</v>
      </c>
      <c r="L36" s="138">
        <v>15</v>
      </c>
      <c r="M36" s="138">
        <f t="shared" ref="M36" si="45">G36*(1+L36/100)</f>
        <v>0</v>
      </c>
      <c r="N36" s="138">
        <v>2.5250000000000004</v>
      </c>
      <c r="O36" s="138">
        <f t="shared" ref="O36" si="46">ROUND(E36*N36,2)</f>
        <v>50.22</v>
      </c>
      <c r="P36" s="138">
        <v>0</v>
      </c>
      <c r="Q36" s="138">
        <f t="shared" ref="Q36" si="47">ROUND(E36*P36,2)</f>
        <v>0</v>
      </c>
      <c r="R36" s="138"/>
      <c r="S36" s="138" t="s">
        <v>135</v>
      </c>
      <c r="T36" s="138" t="s">
        <v>135</v>
      </c>
      <c r="U36" s="138">
        <v>0.48000000000000004</v>
      </c>
      <c r="V36" s="138">
        <f t="shared" ref="V36" si="48">ROUND(E36*U36,2)</f>
        <v>9.5500000000000007</v>
      </c>
      <c r="W36" s="138"/>
      <c r="X36" s="133"/>
      <c r="Y36" s="133"/>
      <c r="Z36" s="133"/>
      <c r="AA36" s="133"/>
      <c r="AB36" s="133"/>
      <c r="AC36" s="133"/>
      <c r="AD36" s="133"/>
      <c r="AE36" s="133"/>
      <c r="AF36" s="133"/>
      <c r="AG36" s="133" t="s">
        <v>136</v>
      </c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</row>
    <row r="37" spans="1:60" outlineLevel="1" x14ac:dyDescent="0.2">
      <c r="A37" s="154">
        <v>20</v>
      </c>
      <c r="B37" s="155" t="s">
        <v>419</v>
      </c>
      <c r="C37" s="161" t="s">
        <v>157</v>
      </c>
      <c r="D37" s="156" t="s">
        <v>134</v>
      </c>
      <c r="E37" s="157">
        <v>34.19</v>
      </c>
      <c r="F37" s="158">
        <v>0</v>
      </c>
      <c r="G37" s="159">
        <f t="shared" si="35"/>
        <v>0</v>
      </c>
      <c r="H37" s="138">
        <v>2307.8500000000004</v>
      </c>
      <c r="I37" s="138">
        <f t="shared" si="36"/>
        <v>78905.39</v>
      </c>
      <c r="J37" s="138">
        <v>267.15000000000003</v>
      </c>
      <c r="K37" s="138">
        <f t="shared" si="37"/>
        <v>9133.86</v>
      </c>
      <c r="L37" s="138">
        <v>15</v>
      </c>
      <c r="M37" s="138">
        <f t="shared" si="38"/>
        <v>0</v>
      </c>
      <c r="N37" s="138">
        <v>2.5250000000000004</v>
      </c>
      <c r="O37" s="138">
        <f t="shared" si="39"/>
        <v>86.33</v>
      </c>
      <c r="P37" s="138">
        <v>0</v>
      </c>
      <c r="Q37" s="138">
        <f t="shared" si="40"/>
        <v>0</v>
      </c>
      <c r="R37" s="138"/>
      <c r="S37" s="138" t="s">
        <v>135</v>
      </c>
      <c r="T37" s="138" t="s">
        <v>135</v>
      </c>
      <c r="U37" s="138">
        <v>0.48000000000000004</v>
      </c>
      <c r="V37" s="138">
        <f t="shared" si="41"/>
        <v>16.41</v>
      </c>
      <c r="W37" s="138"/>
      <c r="X37" s="133"/>
      <c r="Y37" s="133"/>
      <c r="Z37" s="133"/>
      <c r="AA37" s="133"/>
      <c r="AB37" s="133"/>
      <c r="AC37" s="133"/>
      <c r="AD37" s="133"/>
      <c r="AE37" s="133"/>
      <c r="AF37" s="133"/>
      <c r="AG37" s="133" t="s">
        <v>136</v>
      </c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</row>
    <row r="38" spans="1:60" ht="22.5" outlineLevel="1" x14ac:dyDescent="0.2">
      <c r="A38" s="154">
        <v>21</v>
      </c>
      <c r="B38" s="155" t="s">
        <v>421</v>
      </c>
      <c r="C38" s="161" t="s">
        <v>422</v>
      </c>
      <c r="D38" s="156" t="s">
        <v>163</v>
      </c>
      <c r="E38" s="157">
        <v>2.7810000000000001</v>
      </c>
      <c r="F38" s="158">
        <v>0</v>
      </c>
      <c r="G38" s="159">
        <f t="shared" ref="G38" si="49">ROUND(E38*F38,2)</f>
        <v>0</v>
      </c>
      <c r="H38" s="138">
        <v>2307.8500000000004</v>
      </c>
      <c r="I38" s="138">
        <f t="shared" ref="I38" si="50">ROUND(E38*H38,2)</f>
        <v>6418.13</v>
      </c>
      <c r="J38" s="138">
        <v>267.15000000000003</v>
      </c>
      <c r="K38" s="138">
        <f t="shared" ref="K38" si="51">ROUND(E38*J38,2)</f>
        <v>742.94</v>
      </c>
      <c r="L38" s="138">
        <v>15</v>
      </c>
      <c r="M38" s="138">
        <f t="shared" ref="M38" si="52">G38*(1+L38/100)</f>
        <v>0</v>
      </c>
      <c r="N38" s="138">
        <v>2.5250000000000004</v>
      </c>
      <c r="O38" s="138">
        <f t="shared" ref="O38" si="53">ROUND(E38*N38,2)</f>
        <v>7.02</v>
      </c>
      <c r="P38" s="138">
        <v>0</v>
      </c>
      <c r="Q38" s="138">
        <f t="shared" ref="Q38" si="54">ROUND(E38*P38,2)</f>
        <v>0</v>
      </c>
      <c r="R38" s="138"/>
      <c r="S38" s="138" t="s">
        <v>135</v>
      </c>
      <c r="T38" s="138" t="s">
        <v>135</v>
      </c>
      <c r="U38" s="138">
        <v>0.48000000000000004</v>
      </c>
      <c r="V38" s="138">
        <f t="shared" ref="V38" si="55">ROUND(E38*U38,2)</f>
        <v>1.33</v>
      </c>
      <c r="W38" s="138"/>
      <c r="X38" s="133"/>
      <c r="Y38" s="133"/>
      <c r="Z38" s="133"/>
      <c r="AA38" s="133"/>
      <c r="AB38" s="133"/>
      <c r="AC38" s="133"/>
      <c r="AD38" s="133"/>
      <c r="AE38" s="133"/>
      <c r="AF38" s="133"/>
      <c r="AG38" s="133" t="s">
        <v>136</v>
      </c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</row>
    <row r="39" spans="1:60" outlineLevel="1" x14ac:dyDescent="0.2">
      <c r="A39" s="154">
        <v>22</v>
      </c>
      <c r="B39" s="155" t="s">
        <v>158</v>
      </c>
      <c r="C39" s="161" t="s">
        <v>159</v>
      </c>
      <c r="D39" s="156" t="s">
        <v>160</v>
      </c>
      <c r="E39" s="157">
        <v>24.6</v>
      </c>
      <c r="F39" s="158">
        <v>0</v>
      </c>
      <c r="G39" s="159">
        <f t="shared" si="35"/>
        <v>0</v>
      </c>
      <c r="H39" s="138">
        <v>161.61000000000001</v>
      </c>
      <c r="I39" s="138">
        <f t="shared" si="36"/>
        <v>3975.61</v>
      </c>
      <c r="J39" s="138">
        <v>585.3900000000001</v>
      </c>
      <c r="K39" s="138">
        <f t="shared" si="37"/>
        <v>14400.59</v>
      </c>
      <c r="L39" s="138">
        <v>15</v>
      </c>
      <c r="M39" s="138">
        <f t="shared" si="38"/>
        <v>0</v>
      </c>
      <c r="N39" s="138">
        <v>3.9200000000000006E-2</v>
      </c>
      <c r="O39" s="138">
        <f t="shared" si="39"/>
        <v>0.96</v>
      </c>
      <c r="P39" s="138">
        <v>0</v>
      </c>
      <c r="Q39" s="138">
        <f t="shared" si="40"/>
        <v>0</v>
      </c>
      <c r="R39" s="138"/>
      <c r="S39" s="138" t="s">
        <v>135</v>
      </c>
      <c r="T39" s="138" t="s">
        <v>135</v>
      </c>
      <c r="U39" s="138">
        <v>1.6</v>
      </c>
      <c r="V39" s="138">
        <f t="shared" si="41"/>
        <v>39.36</v>
      </c>
      <c r="W39" s="138"/>
      <c r="X39" s="133"/>
      <c r="Y39" s="133"/>
      <c r="Z39" s="133"/>
      <c r="AA39" s="133"/>
      <c r="AB39" s="133"/>
      <c r="AC39" s="133"/>
      <c r="AD39" s="133"/>
      <c r="AE39" s="133"/>
      <c r="AF39" s="133"/>
      <c r="AG39" s="133" t="s">
        <v>136</v>
      </c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</row>
    <row r="40" spans="1:60" outlineLevel="1" x14ac:dyDescent="0.2">
      <c r="A40" s="154">
        <v>23</v>
      </c>
      <c r="B40" s="155" t="s">
        <v>161</v>
      </c>
      <c r="C40" s="161" t="s">
        <v>162</v>
      </c>
      <c r="D40" s="156" t="s">
        <v>160</v>
      </c>
      <c r="E40" s="157">
        <v>24.6</v>
      </c>
      <c r="F40" s="158">
        <v>0</v>
      </c>
      <c r="G40" s="159">
        <f t="shared" si="35"/>
        <v>0</v>
      </c>
      <c r="H40" s="138">
        <v>0</v>
      </c>
      <c r="I40" s="138">
        <f t="shared" si="36"/>
        <v>0</v>
      </c>
      <c r="J40" s="138">
        <v>118</v>
      </c>
      <c r="K40" s="138">
        <f t="shared" si="37"/>
        <v>2902.8</v>
      </c>
      <c r="L40" s="138">
        <v>15</v>
      </c>
      <c r="M40" s="138">
        <f t="shared" si="38"/>
        <v>0</v>
      </c>
      <c r="N40" s="138">
        <v>0</v>
      </c>
      <c r="O40" s="138">
        <f t="shared" si="39"/>
        <v>0</v>
      </c>
      <c r="P40" s="138">
        <v>0</v>
      </c>
      <c r="Q40" s="138">
        <f t="shared" si="40"/>
        <v>0</v>
      </c>
      <c r="R40" s="138"/>
      <c r="S40" s="138" t="s">
        <v>135</v>
      </c>
      <c r="T40" s="138" t="s">
        <v>135</v>
      </c>
      <c r="U40" s="138">
        <v>0.32</v>
      </c>
      <c r="V40" s="138">
        <f t="shared" si="41"/>
        <v>7.87</v>
      </c>
      <c r="W40" s="138"/>
      <c r="X40" s="133"/>
      <c r="Y40" s="133"/>
      <c r="Z40" s="133"/>
      <c r="AA40" s="133"/>
      <c r="AB40" s="133"/>
      <c r="AC40" s="133"/>
      <c r="AD40" s="133"/>
      <c r="AE40" s="133"/>
      <c r="AF40" s="133"/>
      <c r="AG40" s="133" t="s">
        <v>136</v>
      </c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</row>
    <row r="41" spans="1:60" ht="22.5" outlineLevel="1" x14ac:dyDescent="0.2">
      <c r="A41" s="136"/>
      <c r="B41" s="137"/>
      <c r="C41" s="174" t="s">
        <v>420</v>
      </c>
      <c r="D41" s="139"/>
      <c r="E41" s="140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3"/>
      <c r="Y41" s="133"/>
      <c r="Z41" s="133"/>
      <c r="AA41" s="133"/>
      <c r="AB41" s="133"/>
      <c r="AC41" s="133"/>
      <c r="AD41" s="133"/>
      <c r="AE41" s="133"/>
      <c r="AF41" s="133"/>
      <c r="AG41" s="133" t="s">
        <v>139</v>
      </c>
      <c r="AH41" s="133">
        <v>0</v>
      </c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</row>
    <row r="42" spans="1:60" outlineLevel="1" x14ac:dyDescent="0.2">
      <c r="A42" s="154">
        <v>24</v>
      </c>
      <c r="B42" s="155" t="s">
        <v>423</v>
      </c>
      <c r="C42" s="161" t="s">
        <v>424</v>
      </c>
      <c r="D42" s="156" t="s">
        <v>134</v>
      </c>
      <c r="E42" s="157">
        <v>73.72</v>
      </c>
      <c r="F42" s="158">
        <v>0</v>
      </c>
      <c r="G42" s="159">
        <f t="shared" si="35"/>
        <v>0</v>
      </c>
      <c r="H42" s="138">
        <v>2112.8500000000004</v>
      </c>
      <c r="I42" s="138">
        <f t="shared" si="36"/>
        <v>155759.29999999999</v>
      </c>
      <c r="J42" s="138">
        <v>267.15000000000003</v>
      </c>
      <c r="K42" s="138">
        <f t="shared" si="37"/>
        <v>19694.3</v>
      </c>
      <c r="L42" s="138">
        <v>15</v>
      </c>
      <c r="M42" s="138">
        <f t="shared" si="38"/>
        <v>0</v>
      </c>
      <c r="N42" s="138">
        <v>2.5250000000000004</v>
      </c>
      <c r="O42" s="138">
        <f t="shared" si="39"/>
        <v>186.14</v>
      </c>
      <c r="P42" s="138">
        <v>0</v>
      </c>
      <c r="Q42" s="138">
        <f t="shared" si="40"/>
        <v>0</v>
      </c>
      <c r="R42" s="138"/>
      <c r="S42" s="138" t="s">
        <v>135</v>
      </c>
      <c r="T42" s="138" t="s">
        <v>135</v>
      </c>
      <c r="U42" s="138">
        <v>0.48000000000000004</v>
      </c>
      <c r="V42" s="138">
        <f t="shared" si="41"/>
        <v>35.39</v>
      </c>
      <c r="W42" s="138"/>
      <c r="X42" s="133"/>
      <c r="Y42" s="133"/>
      <c r="Z42" s="133"/>
      <c r="AA42" s="133"/>
      <c r="AB42" s="133"/>
      <c r="AC42" s="133"/>
      <c r="AD42" s="133"/>
      <c r="AE42" s="133"/>
      <c r="AF42" s="133"/>
      <c r="AG42" s="133" t="s">
        <v>136</v>
      </c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</row>
    <row r="43" spans="1:60" outlineLevel="1" x14ac:dyDescent="0.2">
      <c r="A43" s="154">
        <v>25</v>
      </c>
      <c r="B43" s="155" t="s">
        <v>164</v>
      </c>
      <c r="C43" s="161" t="s">
        <v>165</v>
      </c>
      <c r="D43" s="156" t="s">
        <v>160</v>
      </c>
      <c r="E43" s="157">
        <v>93.9</v>
      </c>
      <c r="F43" s="158">
        <v>0</v>
      </c>
      <c r="G43" s="159">
        <f t="shared" si="35"/>
        <v>0</v>
      </c>
      <c r="H43" s="138">
        <v>153.45000000000002</v>
      </c>
      <c r="I43" s="138">
        <f t="shared" si="36"/>
        <v>14408.96</v>
      </c>
      <c r="J43" s="138">
        <v>391.55</v>
      </c>
      <c r="K43" s="138">
        <f t="shared" si="37"/>
        <v>36766.550000000003</v>
      </c>
      <c r="L43" s="138">
        <v>15</v>
      </c>
      <c r="M43" s="138">
        <f t="shared" si="38"/>
        <v>0</v>
      </c>
      <c r="N43" s="138">
        <v>3.916E-2</v>
      </c>
      <c r="O43" s="138">
        <f t="shared" si="39"/>
        <v>3.68</v>
      </c>
      <c r="P43" s="138">
        <v>0</v>
      </c>
      <c r="Q43" s="138">
        <f t="shared" si="40"/>
        <v>0</v>
      </c>
      <c r="R43" s="138"/>
      <c r="S43" s="138" t="s">
        <v>135</v>
      </c>
      <c r="T43" s="138" t="s">
        <v>135</v>
      </c>
      <c r="U43" s="138">
        <v>1.05</v>
      </c>
      <c r="V43" s="138">
        <f t="shared" si="41"/>
        <v>98.6</v>
      </c>
      <c r="W43" s="138"/>
      <c r="X43" s="133"/>
      <c r="Y43" s="133"/>
      <c r="Z43" s="133"/>
      <c r="AA43" s="133"/>
      <c r="AB43" s="133"/>
      <c r="AC43" s="133"/>
      <c r="AD43" s="133"/>
      <c r="AE43" s="133"/>
      <c r="AF43" s="133"/>
      <c r="AG43" s="133" t="s">
        <v>136</v>
      </c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</row>
    <row r="44" spans="1:60" outlineLevel="1" x14ac:dyDescent="0.2">
      <c r="A44" s="154">
        <v>26</v>
      </c>
      <c r="B44" s="155" t="s">
        <v>166</v>
      </c>
      <c r="C44" s="161" t="s">
        <v>167</v>
      </c>
      <c r="D44" s="156" t="s">
        <v>160</v>
      </c>
      <c r="E44" s="157">
        <v>93.9</v>
      </c>
      <c r="F44" s="158">
        <v>0</v>
      </c>
      <c r="G44" s="159">
        <f t="shared" si="35"/>
        <v>0</v>
      </c>
      <c r="H44" s="138">
        <v>0</v>
      </c>
      <c r="I44" s="138">
        <f t="shared" si="36"/>
        <v>0</v>
      </c>
      <c r="J44" s="138">
        <v>118</v>
      </c>
      <c r="K44" s="138">
        <f t="shared" si="37"/>
        <v>11080.2</v>
      </c>
      <c r="L44" s="138">
        <v>15</v>
      </c>
      <c r="M44" s="138">
        <f t="shared" si="38"/>
        <v>0</v>
      </c>
      <c r="N44" s="138">
        <v>0</v>
      </c>
      <c r="O44" s="138">
        <f t="shared" si="39"/>
        <v>0</v>
      </c>
      <c r="P44" s="138">
        <v>0</v>
      </c>
      <c r="Q44" s="138">
        <f t="shared" si="40"/>
        <v>0</v>
      </c>
      <c r="R44" s="138"/>
      <c r="S44" s="138" t="s">
        <v>135</v>
      </c>
      <c r="T44" s="138" t="s">
        <v>135</v>
      </c>
      <c r="U44" s="138">
        <v>0.32</v>
      </c>
      <c r="V44" s="138">
        <f t="shared" si="41"/>
        <v>30.05</v>
      </c>
      <c r="W44" s="138"/>
      <c r="X44" s="133"/>
      <c r="Y44" s="133"/>
      <c r="Z44" s="133"/>
      <c r="AA44" s="133"/>
      <c r="AB44" s="133"/>
      <c r="AC44" s="133"/>
      <c r="AD44" s="133"/>
      <c r="AE44" s="133"/>
      <c r="AF44" s="133"/>
      <c r="AG44" s="133" t="s">
        <v>136</v>
      </c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</row>
    <row r="45" spans="1:60" ht="22.5" outlineLevel="1" x14ac:dyDescent="0.2">
      <c r="A45" s="136"/>
      <c r="B45" s="137"/>
      <c r="C45" s="174" t="s">
        <v>420</v>
      </c>
      <c r="D45" s="139"/>
      <c r="E45" s="140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3"/>
      <c r="Y45" s="133"/>
      <c r="Z45" s="133"/>
      <c r="AA45" s="133"/>
      <c r="AB45" s="133"/>
      <c r="AC45" s="133"/>
      <c r="AD45" s="133"/>
      <c r="AE45" s="133"/>
      <c r="AF45" s="133"/>
      <c r="AG45" s="133" t="s">
        <v>139</v>
      </c>
      <c r="AH45" s="133">
        <v>0</v>
      </c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</row>
    <row r="46" spans="1:60" outlineLevel="1" x14ac:dyDescent="0.2">
      <c r="A46" s="154">
        <v>27</v>
      </c>
      <c r="B46" s="155" t="s">
        <v>168</v>
      </c>
      <c r="C46" s="161" t="s">
        <v>169</v>
      </c>
      <c r="D46" s="156" t="s">
        <v>170</v>
      </c>
      <c r="E46" s="157">
        <v>5</v>
      </c>
      <c r="F46" s="158">
        <v>0</v>
      </c>
      <c r="G46" s="159">
        <f t="shared" si="35"/>
        <v>0</v>
      </c>
      <c r="H46" s="138">
        <v>306.58000000000004</v>
      </c>
      <c r="I46" s="138">
        <f t="shared" si="36"/>
        <v>1532.9</v>
      </c>
      <c r="J46" s="138">
        <v>157.92000000000002</v>
      </c>
      <c r="K46" s="138">
        <f t="shared" si="37"/>
        <v>789.6</v>
      </c>
      <c r="L46" s="138">
        <v>15</v>
      </c>
      <c r="M46" s="138">
        <f t="shared" si="38"/>
        <v>0</v>
      </c>
      <c r="N46" s="138">
        <v>3.0300000000000001E-3</v>
      </c>
      <c r="O46" s="138">
        <f t="shared" si="39"/>
        <v>0.02</v>
      </c>
      <c r="P46" s="138">
        <v>0</v>
      </c>
      <c r="Q46" s="138">
        <f t="shared" si="40"/>
        <v>0</v>
      </c>
      <c r="R46" s="138"/>
      <c r="S46" s="138" t="s">
        <v>135</v>
      </c>
      <c r="T46" s="138" t="s">
        <v>135</v>
      </c>
      <c r="U46" s="138">
        <v>0.4</v>
      </c>
      <c r="V46" s="138">
        <f t="shared" si="41"/>
        <v>2</v>
      </c>
      <c r="W46" s="138"/>
      <c r="X46" s="133"/>
      <c r="Y46" s="133"/>
      <c r="Z46" s="133"/>
      <c r="AA46" s="133"/>
      <c r="AB46" s="133"/>
      <c r="AC46" s="133"/>
      <c r="AD46" s="133"/>
      <c r="AE46" s="133"/>
      <c r="AF46" s="133"/>
      <c r="AG46" s="133" t="s">
        <v>136</v>
      </c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</row>
    <row r="47" spans="1:60" ht="22.5" outlineLevel="1" x14ac:dyDescent="0.2">
      <c r="A47" s="154">
        <v>28</v>
      </c>
      <c r="B47" s="155" t="s">
        <v>171</v>
      </c>
      <c r="C47" s="161" t="s">
        <v>172</v>
      </c>
      <c r="D47" s="156" t="s">
        <v>173</v>
      </c>
      <c r="E47" s="157">
        <v>82.02</v>
      </c>
      <c r="F47" s="158">
        <v>0</v>
      </c>
      <c r="G47" s="159">
        <f t="shared" si="35"/>
        <v>0</v>
      </c>
      <c r="H47" s="138">
        <v>32.81</v>
      </c>
      <c r="I47" s="138">
        <f t="shared" si="36"/>
        <v>2691.08</v>
      </c>
      <c r="J47" s="138">
        <v>59.290000000000006</v>
      </c>
      <c r="K47" s="138">
        <f t="shared" si="37"/>
        <v>4862.97</v>
      </c>
      <c r="L47" s="138">
        <v>15</v>
      </c>
      <c r="M47" s="138">
        <f t="shared" si="38"/>
        <v>0</v>
      </c>
      <c r="N47" s="138">
        <v>9.9000000000000021E-4</v>
      </c>
      <c r="O47" s="138">
        <f t="shared" si="39"/>
        <v>0.08</v>
      </c>
      <c r="P47" s="138">
        <v>0</v>
      </c>
      <c r="Q47" s="138">
        <f t="shared" si="40"/>
        <v>0</v>
      </c>
      <c r="R47" s="138"/>
      <c r="S47" s="138" t="s">
        <v>135</v>
      </c>
      <c r="T47" s="138" t="s">
        <v>135</v>
      </c>
      <c r="U47" s="138">
        <v>0.13</v>
      </c>
      <c r="V47" s="138">
        <f t="shared" si="41"/>
        <v>10.66</v>
      </c>
      <c r="W47" s="138"/>
      <c r="X47" s="133"/>
      <c r="Y47" s="133"/>
      <c r="Z47" s="133"/>
      <c r="AA47" s="133"/>
      <c r="AB47" s="133"/>
      <c r="AC47" s="133"/>
      <c r="AD47" s="133"/>
      <c r="AE47" s="133"/>
      <c r="AF47" s="133"/>
      <c r="AG47" s="133" t="s">
        <v>136</v>
      </c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</row>
    <row r="48" spans="1:60" x14ac:dyDescent="0.2">
      <c r="A48" s="142" t="s">
        <v>130</v>
      </c>
      <c r="B48" s="143" t="s">
        <v>56</v>
      </c>
      <c r="C48" s="160" t="s">
        <v>57</v>
      </c>
      <c r="D48" s="144"/>
      <c r="E48" s="145"/>
      <c r="F48" s="146"/>
      <c r="G48" s="147">
        <f>SUMIF(AG49:AG64,"&lt;&gt;NOR",G49:G64)</f>
        <v>0</v>
      </c>
      <c r="H48" s="141"/>
      <c r="I48" s="141">
        <f>SUM(I49:I64)</f>
        <v>608674.30999999994</v>
      </c>
      <c r="J48" s="141"/>
      <c r="K48" s="141">
        <f>SUM(K49:K64)</f>
        <v>190968.33</v>
      </c>
      <c r="L48" s="141"/>
      <c r="M48" s="141">
        <f>SUM(M49:M64)</f>
        <v>0</v>
      </c>
      <c r="N48" s="141"/>
      <c r="O48" s="141">
        <f>SUM(O49:O64)</f>
        <v>168.9</v>
      </c>
      <c r="P48" s="141"/>
      <c r="Q48" s="141">
        <f>SUM(Q49:Q64)</f>
        <v>0</v>
      </c>
      <c r="R48" s="141"/>
      <c r="S48" s="141"/>
      <c r="T48" s="141"/>
      <c r="U48" s="141"/>
      <c r="V48" s="141">
        <f>SUM(V49:V64)</f>
        <v>395.15000000000009</v>
      </c>
      <c r="W48" s="141"/>
      <c r="AG48" t="s">
        <v>131</v>
      </c>
    </row>
    <row r="49" spans="1:60" ht="12.75" customHeight="1" outlineLevel="1" x14ac:dyDescent="0.2">
      <c r="A49" s="154">
        <v>29</v>
      </c>
      <c r="B49" s="155" t="s">
        <v>436</v>
      </c>
      <c r="C49" s="161" t="s">
        <v>437</v>
      </c>
      <c r="D49" s="156" t="s">
        <v>160</v>
      </c>
      <c r="E49" s="157">
        <v>190.72</v>
      </c>
      <c r="F49" s="158">
        <v>0</v>
      </c>
      <c r="G49" s="159">
        <f t="shared" ref="G49:G57" si="56">ROUND(E49*F49,2)</f>
        <v>0</v>
      </c>
      <c r="H49" s="138">
        <v>761.2600000000001</v>
      </c>
      <c r="I49" s="138">
        <f t="shared" ref="I49:I57" si="57">ROUND(E49*H49,2)</f>
        <v>145187.51</v>
      </c>
      <c r="J49" s="138">
        <v>388.74</v>
      </c>
      <c r="K49" s="138">
        <f t="shared" ref="K49:K57" si="58">ROUND(E49*J49,2)</f>
        <v>74140.490000000005</v>
      </c>
      <c r="L49" s="138">
        <v>15</v>
      </c>
      <c r="M49" s="138">
        <f t="shared" ref="M49:M57" si="59">G49*(1+L49/100)</f>
        <v>0</v>
      </c>
      <c r="N49" s="138">
        <v>0.50065000000000004</v>
      </c>
      <c r="O49" s="138">
        <f t="shared" ref="O49:O57" si="60">ROUND(E49*N49,2)</f>
        <v>95.48</v>
      </c>
      <c r="P49" s="138">
        <v>0</v>
      </c>
      <c r="Q49" s="138">
        <f t="shared" ref="Q49:Q57" si="61">ROUND(E49*P49,2)</f>
        <v>0</v>
      </c>
      <c r="R49" s="138"/>
      <c r="S49" s="138" t="s">
        <v>135</v>
      </c>
      <c r="T49" s="138" t="s">
        <v>174</v>
      </c>
      <c r="U49" s="138">
        <v>0.69800000000000006</v>
      </c>
      <c r="V49" s="138">
        <f t="shared" ref="V49:V57" si="62">ROUND(E49*U49,2)</f>
        <v>133.12</v>
      </c>
      <c r="W49" s="138"/>
      <c r="X49" s="133"/>
      <c r="Y49" s="133"/>
      <c r="Z49" s="133"/>
      <c r="AA49" s="133"/>
      <c r="AB49" s="133"/>
      <c r="AC49" s="133"/>
      <c r="AD49" s="133"/>
      <c r="AE49" s="133"/>
      <c r="AF49" s="133"/>
      <c r="AG49" s="133" t="s">
        <v>136</v>
      </c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</row>
    <row r="50" spans="1:60" outlineLevel="1" x14ac:dyDescent="0.2">
      <c r="A50" s="154">
        <v>30</v>
      </c>
      <c r="B50" s="155" t="s">
        <v>434</v>
      </c>
      <c r="C50" s="161" t="s">
        <v>435</v>
      </c>
      <c r="D50" s="156" t="s">
        <v>160</v>
      </c>
      <c r="E50" s="157">
        <v>62.76</v>
      </c>
      <c r="F50" s="158">
        <v>0</v>
      </c>
      <c r="G50" s="159">
        <f t="shared" si="56"/>
        <v>0</v>
      </c>
      <c r="H50" s="138">
        <v>1023.82</v>
      </c>
      <c r="I50" s="138">
        <f t="shared" si="57"/>
        <v>64254.94</v>
      </c>
      <c r="J50" s="138">
        <v>281.18</v>
      </c>
      <c r="K50" s="138">
        <f t="shared" si="58"/>
        <v>17646.86</v>
      </c>
      <c r="L50" s="138">
        <v>15</v>
      </c>
      <c r="M50" s="138">
        <f t="shared" si="59"/>
        <v>0</v>
      </c>
      <c r="N50" s="138">
        <v>0.15860000000000002</v>
      </c>
      <c r="O50" s="138">
        <f t="shared" si="60"/>
        <v>9.9499999999999993</v>
      </c>
      <c r="P50" s="138">
        <v>0</v>
      </c>
      <c r="Q50" s="138">
        <f t="shared" si="61"/>
        <v>0</v>
      </c>
      <c r="R50" s="138"/>
      <c r="S50" s="138" t="s">
        <v>135</v>
      </c>
      <c r="T50" s="138" t="s">
        <v>135</v>
      </c>
      <c r="U50" s="138">
        <v>0.64</v>
      </c>
      <c r="V50" s="138">
        <f t="shared" si="62"/>
        <v>40.17</v>
      </c>
      <c r="W50" s="138"/>
      <c r="X50" s="133"/>
      <c r="Y50" s="133"/>
      <c r="Z50" s="133"/>
      <c r="AA50" s="133"/>
      <c r="AB50" s="133"/>
      <c r="AC50" s="133"/>
      <c r="AD50" s="133"/>
      <c r="AE50" s="133"/>
      <c r="AF50" s="133"/>
      <c r="AG50" s="133" t="s">
        <v>136</v>
      </c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</row>
    <row r="51" spans="1:60" outlineLevel="1" x14ac:dyDescent="0.2">
      <c r="A51" s="154">
        <v>31</v>
      </c>
      <c r="B51" s="155" t="s">
        <v>432</v>
      </c>
      <c r="C51" s="161" t="s">
        <v>433</v>
      </c>
      <c r="D51" s="156" t="s">
        <v>160</v>
      </c>
      <c r="E51" s="157">
        <v>103.11</v>
      </c>
      <c r="F51" s="158">
        <v>0</v>
      </c>
      <c r="G51" s="159">
        <f t="shared" si="56"/>
        <v>0</v>
      </c>
      <c r="H51" s="138">
        <v>1096.9000000000001</v>
      </c>
      <c r="I51" s="138">
        <f t="shared" si="57"/>
        <v>113101.36</v>
      </c>
      <c r="J51" s="138">
        <v>306.10000000000002</v>
      </c>
      <c r="K51" s="138">
        <f t="shared" si="58"/>
        <v>31561.97</v>
      </c>
      <c r="L51" s="138">
        <v>15</v>
      </c>
      <c r="M51" s="138">
        <f t="shared" si="59"/>
        <v>0</v>
      </c>
      <c r="N51" s="138">
        <v>0.22062000000000001</v>
      </c>
      <c r="O51" s="138">
        <f t="shared" si="60"/>
        <v>22.75</v>
      </c>
      <c r="P51" s="138">
        <v>0</v>
      </c>
      <c r="Q51" s="138">
        <f t="shared" si="61"/>
        <v>0</v>
      </c>
      <c r="R51" s="138"/>
      <c r="S51" s="138" t="s">
        <v>135</v>
      </c>
      <c r="T51" s="138" t="s">
        <v>135</v>
      </c>
      <c r="U51" s="138">
        <v>0.70000000000000007</v>
      </c>
      <c r="V51" s="138">
        <f t="shared" si="62"/>
        <v>72.180000000000007</v>
      </c>
      <c r="W51" s="138"/>
      <c r="X51" s="133"/>
      <c r="Y51" s="133"/>
      <c r="Z51" s="133"/>
      <c r="AA51" s="133"/>
      <c r="AB51" s="133"/>
      <c r="AC51" s="133"/>
      <c r="AD51" s="133"/>
      <c r="AE51" s="133"/>
      <c r="AF51" s="133"/>
      <c r="AG51" s="133" t="s">
        <v>136</v>
      </c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133"/>
      <c r="BF51" s="133"/>
      <c r="BG51" s="133"/>
      <c r="BH51" s="133"/>
    </row>
    <row r="52" spans="1:60" outlineLevel="1" x14ac:dyDescent="0.2">
      <c r="A52" s="154">
        <v>32</v>
      </c>
      <c r="B52" s="155" t="s">
        <v>440</v>
      </c>
      <c r="C52" s="161" t="s">
        <v>441</v>
      </c>
      <c r="D52" s="156" t="s">
        <v>160</v>
      </c>
      <c r="E52" s="157">
        <v>52.78</v>
      </c>
      <c r="F52" s="158">
        <v>0</v>
      </c>
      <c r="G52" s="159">
        <f t="shared" si="56"/>
        <v>0</v>
      </c>
      <c r="H52" s="138">
        <v>1883.45</v>
      </c>
      <c r="I52" s="138">
        <f t="shared" si="57"/>
        <v>99408.49</v>
      </c>
      <c r="J52" s="138">
        <v>456.55</v>
      </c>
      <c r="K52" s="138">
        <f t="shared" si="58"/>
        <v>24096.71</v>
      </c>
      <c r="L52" s="138">
        <v>15</v>
      </c>
      <c r="M52" s="138">
        <f t="shared" si="59"/>
        <v>0</v>
      </c>
      <c r="N52" s="138">
        <v>0.25355000000000005</v>
      </c>
      <c r="O52" s="138">
        <f t="shared" si="60"/>
        <v>13.38</v>
      </c>
      <c r="P52" s="138">
        <v>0</v>
      </c>
      <c r="Q52" s="138">
        <f t="shared" si="61"/>
        <v>0</v>
      </c>
      <c r="R52" s="138"/>
      <c r="S52" s="138" t="s">
        <v>135</v>
      </c>
      <c r="T52" s="138" t="s">
        <v>174</v>
      </c>
      <c r="U52" s="138">
        <v>0.93300000000000005</v>
      </c>
      <c r="V52" s="138">
        <f t="shared" si="62"/>
        <v>49.24</v>
      </c>
      <c r="W52" s="138"/>
      <c r="X52" s="133"/>
      <c r="Y52" s="133"/>
      <c r="Z52" s="133"/>
      <c r="AA52" s="133"/>
      <c r="AB52" s="133"/>
      <c r="AC52" s="133"/>
      <c r="AD52" s="133"/>
      <c r="AE52" s="133"/>
      <c r="AF52" s="133"/>
      <c r="AG52" s="133" t="s">
        <v>136</v>
      </c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</row>
    <row r="53" spans="1:60" outlineLevel="1" x14ac:dyDescent="0.2">
      <c r="A53" s="154">
        <v>33</v>
      </c>
      <c r="B53" s="155" t="s">
        <v>438</v>
      </c>
      <c r="C53" s="161" t="s">
        <v>451</v>
      </c>
      <c r="D53" s="156" t="s">
        <v>160</v>
      </c>
      <c r="E53" s="157">
        <v>40.11</v>
      </c>
      <c r="F53" s="158">
        <v>0</v>
      </c>
      <c r="G53" s="159">
        <f t="shared" ref="G53" si="63">ROUND(E53*F53,2)</f>
        <v>0</v>
      </c>
      <c r="H53" s="138">
        <v>1955</v>
      </c>
      <c r="I53" s="138">
        <f t="shared" ref="I53" si="64">ROUND(E53*H53,2)</f>
        <v>78415.05</v>
      </c>
      <c r="J53" s="138">
        <v>450</v>
      </c>
      <c r="K53" s="138">
        <f t="shared" ref="K53" si="65">ROUND(E53*J53,2)</f>
        <v>18049.5</v>
      </c>
      <c r="L53" s="138">
        <v>15</v>
      </c>
      <c r="M53" s="138">
        <f t="shared" ref="M53" si="66">G53*(1+L53/100)</f>
        <v>0</v>
      </c>
      <c r="N53" s="138">
        <v>0.29644000000000004</v>
      </c>
      <c r="O53" s="138">
        <f t="shared" ref="O53" si="67">ROUND(E53*N53,2)</f>
        <v>11.89</v>
      </c>
      <c r="P53" s="138">
        <v>0</v>
      </c>
      <c r="Q53" s="138">
        <f t="shared" ref="Q53" si="68">ROUND(E53*P53,2)</f>
        <v>0</v>
      </c>
      <c r="R53" s="138"/>
      <c r="S53" s="138" t="s">
        <v>135</v>
      </c>
      <c r="T53" s="138" t="s">
        <v>135</v>
      </c>
      <c r="U53" s="138">
        <v>1.0374000000000001</v>
      </c>
      <c r="V53" s="138">
        <f t="shared" ref="V53" si="69">ROUND(E53*U53,2)</f>
        <v>41.61</v>
      </c>
      <c r="W53" s="138"/>
      <c r="X53" s="133"/>
      <c r="Y53" s="133"/>
      <c r="Z53" s="133"/>
      <c r="AA53" s="133"/>
      <c r="AB53" s="133"/>
      <c r="AC53" s="133"/>
      <c r="AD53" s="133"/>
      <c r="AE53" s="133"/>
      <c r="AF53" s="133"/>
      <c r="AG53" s="133" t="s">
        <v>136</v>
      </c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</row>
    <row r="54" spans="1:60" outlineLevel="1" x14ac:dyDescent="0.2">
      <c r="A54" s="154">
        <v>34</v>
      </c>
      <c r="B54" s="155" t="s">
        <v>438</v>
      </c>
      <c r="C54" s="161" t="s">
        <v>439</v>
      </c>
      <c r="D54" s="156" t="s">
        <v>160</v>
      </c>
      <c r="E54" s="157">
        <v>44.33</v>
      </c>
      <c r="F54" s="158">
        <v>0</v>
      </c>
      <c r="G54" s="159">
        <f t="shared" si="56"/>
        <v>0</v>
      </c>
      <c r="H54" s="138">
        <v>1955</v>
      </c>
      <c r="I54" s="138">
        <f t="shared" si="57"/>
        <v>86665.15</v>
      </c>
      <c r="J54" s="138">
        <v>450</v>
      </c>
      <c r="K54" s="138">
        <f t="shared" si="58"/>
        <v>19948.5</v>
      </c>
      <c r="L54" s="138">
        <v>15</v>
      </c>
      <c r="M54" s="138">
        <f t="shared" si="59"/>
        <v>0</v>
      </c>
      <c r="N54" s="138">
        <v>0.29644000000000004</v>
      </c>
      <c r="O54" s="138">
        <f t="shared" si="60"/>
        <v>13.14</v>
      </c>
      <c r="P54" s="138">
        <v>0</v>
      </c>
      <c r="Q54" s="138">
        <f t="shared" si="61"/>
        <v>0</v>
      </c>
      <c r="R54" s="138"/>
      <c r="S54" s="138" t="s">
        <v>135</v>
      </c>
      <c r="T54" s="138" t="s">
        <v>135</v>
      </c>
      <c r="U54" s="138">
        <v>1.0374000000000001</v>
      </c>
      <c r="V54" s="138">
        <f t="shared" si="62"/>
        <v>45.99</v>
      </c>
      <c r="W54" s="138"/>
      <c r="X54" s="133"/>
      <c r="Y54" s="133"/>
      <c r="Z54" s="133"/>
      <c r="AA54" s="133"/>
      <c r="AB54" s="133"/>
      <c r="AC54" s="133"/>
      <c r="AD54" s="133"/>
      <c r="AE54" s="133"/>
      <c r="AF54" s="133"/>
      <c r="AG54" s="133" t="s">
        <v>136</v>
      </c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</row>
    <row r="55" spans="1:60" outlineLevel="1" x14ac:dyDescent="0.2">
      <c r="A55" s="136"/>
      <c r="B55" s="137"/>
      <c r="C55" s="174" t="s">
        <v>452</v>
      </c>
      <c r="D55" s="139"/>
      <c r="E55" s="140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3"/>
      <c r="Y55" s="133"/>
      <c r="Z55" s="133"/>
      <c r="AA55" s="133"/>
      <c r="AB55" s="133"/>
      <c r="AC55" s="133"/>
      <c r="AD55" s="133"/>
      <c r="AE55" s="133"/>
      <c r="AF55" s="133"/>
      <c r="AG55" s="133" t="s">
        <v>139</v>
      </c>
      <c r="AH55" s="133">
        <v>0</v>
      </c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3"/>
      <c r="AY55" s="133"/>
      <c r="AZ55" s="133"/>
      <c r="BA55" s="133"/>
      <c r="BB55" s="133"/>
      <c r="BC55" s="133"/>
      <c r="BD55" s="133"/>
      <c r="BE55" s="133"/>
      <c r="BF55" s="133"/>
      <c r="BG55" s="133"/>
      <c r="BH55" s="133"/>
    </row>
    <row r="56" spans="1:60" outlineLevel="1" x14ac:dyDescent="0.2">
      <c r="A56" s="154">
        <v>35</v>
      </c>
      <c r="B56" s="155" t="s">
        <v>175</v>
      </c>
      <c r="C56" s="161" t="s">
        <v>176</v>
      </c>
      <c r="D56" s="156" t="s">
        <v>170</v>
      </c>
      <c r="E56" s="157">
        <v>6</v>
      </c>
      <c r="F56" s="158">
        <v>0</v>
      </c>
      <c r="G56" s="159">
        <f t="shared" si="56"/>
        <v>0</v>
      </c>
      <c r="H56" s="138">
        <v>4.7100000000000009</v>
      </c>
      <c r="I56" s="138">
        <f t="shared" si="57"/>
        <v>28.26</v>
      </c>
      <c r="J56" s="138">
        <v>128.29000000000002</v>
      </c>
      <c r="K56" s="138">
        <f t="shared" si="58"/>
        <v>769.74</v>
      </c>
      <c r="L56" s="138">
        <v>15</v>
      </c>
      <c r="M56" s="138">
        <f t="shared" si="59"/>
        <v>0</v>
      </c>
      <c r="N56" s="138">
        <v>3.5600000000000002E-3</v>
      </c>
      <c r="O56" s="138">
        <f t="shared" si="60"/>
        <v>0.02</v>
      </c>
      <c r="P56" s="138">
        <v>0</v>
      </c>
      <c r="Q56" s="138">
        <f t="shared" si="61"/>
        <v>0</v>
      </c>
      <c r="R56" s="138"/>
      <c r="S56" s="138" t="s">
        <v>135</v>
      </c>
      <c r="T56" s="138" t="s">
        <v>135</v>
      </c>
      <c r="U56" s="138">
        <v>0.30000000000000004</v>
      </c>
      <c r="V56" s="138">
        <f t="shared" si="62"/>
        <v>1.8</v>
      </c>
      <c r="W56" s="138"/>
      <c r="X56" s="133"/>
      <c r="Y56" s="133"/>
      <c r="Z56" s="133"/>
      <c r="AA56" s="133"/>
      <c r="AB56" s="133"/>
      <c r="AC56" s="133"/>
      <c r="AD56" s="133"/>
      <c r="AE56" s="133"/>
      <c r="AF56" s="133"/>
      <c r="AG56" s="133" t="s">
        <v>136</v>
      </c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</row>
    <row r="57" spans="1:60" outlineLevel="1" x14ac:dyDescent="0.2">
      <c r="A57" s="154">
        <v>36</v>
      </c>
      <c r="B57" s="155" t="s">
        <v>177</v>
      </c>
      <c r="C57" s="161" t="s">
        <v>178</v>
      </c>
      <c r="D57" s="156" t="s">
        <v>170</v>
      </c>
      <c r="E57" s="157">
        <v>23</v>
      </c>
      <c r="F57" s="158">
        <v>0</v>
      </c>
      <c r="G57" s="159">
        <f t="shared" si="56"/>
        <v>0</v>
      </c>
      <c r="H57" s="138">
        <v>6.28</v>
      </c>
      <c r="I57" s="138">
        <f t="shared" si="57"/>
        <v>144.44</v>
      </c>
      <c r="J57" s="138">
        <v>206.72000000000003</v>
      </c>
      <c r="K57" s="138">
        <f t="shared" si="58"/>
        <v>4754.5600000000004</v>
      </c>
      <c r="L57" s="138">
        <v>15</v>
      </c>
      <c r="M57" s="138">
        <f t="shared" si="59"/>
        <v>0</v>
      </c>
      <c r="N57" s="138">
        <v>4.7500000000000007E-3</v>
      </c>
      <c r="O57" s="138">
        <f t="shared" si="60"/>
        <v>0.11</v>
      </c>
      <c r="P57" s="138">
        <v>0</v>
      </c>
      <c r="Q57" s="138">
        <f t="shared" si="61"/>
        <v>0</v>
      </c>
      <c r="R57" s="138"/>
      <c r="S57" s="138" t="s">
        <v>135</v>
      </c>
      <c r="T57" s="138" t="s">
        <v>135</v>
      </c>
      <c r="U57" s="138">
        <v>0.48000000000000004</v>
      </c>
      <c r="V57" s="138">
        <f t="shared" si="62"/>
        <v>11.04</v>
      </c>
      <c r="W57" s="138"/>
      <c r="X57" s="133"/>
      <c r="Y57" s="133"/>
      <c r="Z57" s="133"/>
      <c r="AA57" s="133"/>
      <c r="AB57" s="133"/>
      <c r="AC57" s="133"/>
      <c r="AD57" s="133"/>
      <c r="AE57" s="133"/>
      <c r="AF57" s="133"/>
      <c r="AG57" s="133" t="s">
        <v>136</v>
      </c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</row>
    <row r="58" spans="1:60" ht="22.5" outlineLevel="1" x14ac:dyDescent="0.2">
      <c r="A58" s="148">
        <v>37</v>
      </c>
      <c r="B58" s="149" t="s">
        <v>442</v>
      </c>
      <c r="C58" s="162" t="s">
        <v>443</v>
      </c>
      <c r="D58" s="150" t="s">
        <v>444</v>
      </c>
      <c r="E58" s="151">
        <v>1</v>
      </c>
      <c r="F58" s="152">
        <v>0</v>
      </c>
      <c r="G58" s="153">
        <f t="shared" ref="G58:G61" si="70">ROUND(E58*F58,2)</f>
        <v>0</v>
      </c>
      <c r="H58" s="138">
        <v>271</v>
      </c>
      <c r="I58" s="138">
        <f t="shared" ref="I58:I61" si="71">ROUND(E58*H58,2)</f>
        <v>271</v>
      </c>
      <c r="J58" s="138">
        <v>0</v>
      </c>
      <c r="K58" s="138">
        <f t="shared" ref="K58:K61" si="72">ROUND(E58*J58,2)</f>
        <v>0</v>
      </c>
      <c r="L58" s="138">
        <v>15</v>
      </c>
      <c r="M58" s="138">
        <f t="shared" ref="M58:M61" si="73">G58*(1+L58/100)</f>
        <v>0</v>
      </c>
      <c r="N58" s="138">
        <v>3.5000000000000003E-2</v>
      </c>
      <c r="O58" s="138">
        <f t="shared" ref="O58:O61" si="74">ROUND(E58*N58,2)</f>
        <v>0.04</v>
      </c>
      <c r="P58" s="138">
        <v>0</v>
      </c>
      <c r="Q58" s="138">
        <f t="shared" ref="Q58:Q61" si="75">ROUND(E58*P58,2)</f>
        <v>0</v>
      </c>
      <c r="R58" s="138" t="s">
        <v>179</v>
      </c>
      <c r="S58" s="138" t="s">
        <v>135</v>
      </c>
      <c r="T58" s="138" t="s">
        <v>135</v>
      </c>
      <c r="U58" s="138">
        <v>0</v>
      </c>
      <c r="V58" s="138">
        <f t="shared" ref="V58:V61" si="76">ROUND(E58*U58,2)</f>
        <v>0</v>
      </c>
      <c r="W58" s="138"/>
      <c r="X58" s="133"/>
      <c r="Y58" s="133"/>
      <c r="Z58" s="133"/>
      <c r="AA58" s="133"/>
      <c r="AB58" s="133"/>
      <c r="AC58" s="133"/>
      <c r="AD58" s="133"/>
      <c r="AE58" s="133"/>
      <c r="AF58" s="133"/>
      <c r="AG58" s="133" t="s">
        <v>180</v>
      </c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</row>
    <row r="59" spans="1:60" ht="22.5" outlineLevel="1" x14ac:dyDescent="0.2">
      <c r="A59" s="148">
        <v>38</v>
      </c>
      <c r="B59" s="149" t="s">
        <v>445</v>
      </c>
      <c r="C59" s="162" t="s">
        <v>446</v>
      </c>
      <c r="D59" s="150" t="s">
        <v>170</v>
      </c>
      <c r="E59" s="151">
        <v>4</v>
      </c>
      <c r="F59" s="152">
        <v>0</v>
      </c>
      <c r="G59" s="153">
        <f t="shared" si="70"/>
        <v>0</v>
      </c>
      <c r="H59" s="138">
        <v>361.5</v>
      </c>
      <c r="I59" s="138">
        <f t="shared" si="71"/>
        <v>1446</v>
      </c>
      <c r="J59" s="138">
        <v>0</v>
      </c>
      <c r="K59" s="138">
        <f t="shared" si="72"/>
        <v>0</v>
      </c>
      <c r="L59" s="138">
        <v>15</v>
      </c>
      <c r="M59" s="138">
        <f t="shared" si="73"/>
        <v>0</v>
      </c>
      <c r="N59" s="138">
        <v>4.4000000000000004E-2</v>
      </c>
      <c r="O59" s="138">
        <f t="shared" si="74"/>
        <v>0.18</v>
      </c>
      <c r="P59" s="138">
        <v>0</v>
      </c>
      <c r="Q59" s="138">
        <f t="shared" si="75"/>
        <v>0</v>
      </c>
      <c r="R59" s="138" t="s">
        <v>179</v>
      </c>
      <c r="S59" s="138" t="s">
        <v>135</v>
      </c>
      <c r="T59" s="138" t="s">
        <v>135</v>
      </c>
      <c r="U59" s="138">
        <v>0</v>
      </c>
      <c r="V59" s="138">
        <f t="shared" si="76"/>
        <v>0</v>
      </c>
      <c r="W59" s="138"/>
      <c r="X59" s="133"/>
      <c r="Y59" s="133"/>
      <c r="Z59" s="133"/>
      <c r="AA59" s="133"/>
      <c r="AB59" s="133"/>
      <c r="AC59" s="133"/>
      <c r="AD59" s="133"/>
      <c r="AE59" s="133"/>
      <c r="AF59" s="133"/>
      <c r="AG59" s="133" t="s">
        <v>180</v>
      </c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3"/>
      <c r="AY59" s="133"/>
      <c r="AZ59" s="133"/>
      <c r="BA59" s="133"/>
      <c r="BB59" s="133"/>
      <c r="BC59" s="133"/>
      <c r="BD59" s="133"/>
      <c r="BE59" s="133"/>
      <c r="BF59" s="133"/>
      <c r="BG59" s="133"/>
      <c r="BH59" s="133"/>
    </row>
    <row r="60" spans="1:60" ht="22.5" outlineLevel="1" x14ac:dyDescent="0.2">
      <c r="A60" s="148">
        <v>39</v>
      </c>
      <c r="B60" s="149" t="s">
        <v>447</v>
      </c>
      <c r="C60" s="162" t="s">
        <v>448</v>
      </c>
      <c r="D60" s="150" t="s">
        <v>170</v>
      </c>
      <c r="E60" s="151">
        <v>1</v>
      </c>
      <c r="F60" s="152">
        <v>0</v>
      </c>
      <c r="G60" s="153">
        <f t="shared" si="70"/>
        <v>0</v>
      </c>
      <c r="H60" s="138">
        <v>432.5</v>
      </c>
      <c r="I60" s="138">
        <f t="shared" si="71"/>
        <v>432.5</v>
      </c>
      <c r="J60" s="138">
        <v>0</v>
      </c>
      <c r="K60" s="138">
        <f t="shared" si="72"/>
        <v>0</v>
      </c>
      <c r="L60" s="138">
        <v>15</v>
      </c>
      <c r="M60" s="138">
        <f t="shared" si="73"/>
        <v>0</v>
      </c>
      <c r="N60" s="138">
        <v>5.3000000000000005E-2</v>
      </c>
      <c r="O60" s="138">
        <f t="shared" si="74"/>
        <v>0.05</v>
      </c>
      <c r="P60" s="138">
        <v>0</v>
      </c>
      <c r="Q60" s="138">
        <f t="shared" si="75"/>
        <v>0</v>
      </c>
      <c r="R60" s="138" t="s">
        <v>179</v>
      </c>
      <c r="S60" s="138" t="s">
        <v>135</v>
      </c>
      <c r="T60" s="138" t="s">
        <v>135</v>
      </c>
      <c r="U60" s="138">
        <v>0</v>
      </c>
      <c r="V60" s="138">
        <f t="shared" si="76"/>
        <v>0</v>
      </c>
      <c r="W60" s="138"/>
      <c r="X60" s="133"/>
      <c r="Y60" s="133"/>
      <c r="Z60" s="133"/>
      <c r="AA60" s="133"/>
      <c r="AB60" s="133"/>
      <c r="AC60" s="133"/>
      <c r="AD60" s="133"/>
      <c r="AE60" s="133"/>
      <c r="AF60" s="133"/>
      <c r="AG60" s="133" t="s">
        <v>180</v>
      </c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</row>
    <row r="61" spans="1:60" ht="22.5" outlineLevel="1" x14ac:dyDescent="0.2">
      <c r="A61" s="148">
        <v>40</v>
      </c>
      <c r="B61" s="149" t="s">
        <v>449</v>
      </c>
      <c r="C61" s="162" t="s">
        <v>450</v>
      </c>
      <c r="D61" s="150" t="s">
        <v>170</v>
      </c>
      <c r="E61" s="151">
        <v>8</v>
      </c>
      <c r="F61" s="152">
        <v>0</v>
      </c>
      <c r="G61" s="153">
        <f t="shared" si="70"/>
        <v>0</v>
      </c>
      <c r="H61" s="138">
        <v>717</v>
      </c>
      <c r="I61" s="138">
        <f t="shared" si="71"/>
        <v>5736</v>
      </c>
      <c r="J61" s="138">
        <v>0</v>
      </c>
      <c r="K61" s="138">
        <f t="shared" si="72"/>
        <v>0</v>
      </c>
      <c r="L61" s="138">
        <v>15</v>
      </c>
      <c r="M61" s="138">
        <f t="shared" si="73"/>
        <v>0</v>
      </c>
      <c r="N61" s="138">
        <v>7.0000000000000007E-2</v>
      </c>
      <c r="O61" s="138">
        <f t="shared" si="74"/>
        <v>0.56000000000000005</v>
      </c>
      <c r="P61" s="138">
        <v>0</v>
      </c>
      <c r="Q61" s="138">
        <f t="shared" si="75"/>
        <v>0</v>
      </c>
      <c r="R61" s="138" t="s">
        <v>179</v>
      </c>
      <c r="S61" s="138" t="s">
        <v>135</v>
      </c>
      <c r="T61" s="138" t="s">
        <v>135</v>
      </c>
      <c r="U61" s="138">
        <v>0</v>
      </c>
      <c r="V61" s="138">
        <f t="shared" si="76"/>
        <v>0</v>
      </c>
      <c r="W61" s="138"/>
      <c r="X61" s="133"/>
      <c r="Y61" s="133"/>
      <c r="Z61" s="133"/>
      <c r="AA61" s="133"/>
      <c r="AB61" s="133"/>
      <c r="AC61" s="133"/>
      <c r="AD61" s="133"/>
      <c r="AE61" s="133"/>
      <c r="AF61" s="133"/>
      <c r="AG61" s="133" t="s">
        <v>180</v>
      </c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</row>
    <row r="62" spans="1:60" outlineLevel="1" x14ac:dyDescent="0.2">
      <c r="A62" s="148">
        <v>41</v>
      </c>
      <c r="B62" s="149" t="s">
        <v>181</v>
      </c>
      <c r="C62" s="162" t="s">
        <v>182</v>
      </c>
      <c r="D62" s="150" t="s">
        <v>170</v>
      </c>
      <c r="E62" s="151">
        <v>5</v>
      </c>
      <c r="F62" s="152">
        <v>0</v>
      </c>
      <c r="G62" s="153">
        <f t="shared" ref="G62:G64" si="77">ROUND(E62*F62,2)</f>
        <v>0</v>
      </c>
      <c r="H62" s="138">
        <v>432.5</v>
      </c>
      <c r="I62" s="138">
        <f t="shared" ref="I62:I64" si="78">ROUND(E62*H62,2)</f>
        <v>2162.5</v>
      </c>
      <c r="J62" s="138">
        <v>0</v>
      </c>
      <c r="K62" s="138">
        <f t="shared" ref="K62:K64" si="79">ROUND(E62*J62,2)</f>
        <v>0</v>
      </c>
      <c r="L62" s="138">
        <v>15</v>
      </c>
      <c r="M62" s="138">
        <f t="shared" ref="M62:M64" si="80">G62*(1+L62/100)</f>
        <v>0</v>
      </c>
      <c r="N62" s="138">
        <v>5.3000000000000005E-2</v>
      </c>
      <c r="O62" s="138">
        <f t="shared" ref="O62:O64" si="81">ROUND(E62*N62,2)</f>
        <v>0.27</v>
      </c>
      <c r="P62" s="138">
        <v>0</v>
      </c>
      <c r="Q62" s="138">
        <f t="shared" ref="Q62:Q64" si="82">ROUND(E62*P62,2)</f>
        <v>0</v>
      </c>
      <c r="R62" s="138" t="s">
        <v>179</v>
      </c>
      <c r="S62" s="138" t="s">
        <v>135</v>
      </c>
      <c r="T62" s="138" t="s">
        <v>135</v>
      </c>
      <c r="U62" s="138">
        <v>0</v>
      </c>
      <c r="V62" s="138">
        <f t="shared" ref="V62:V64" si="83">ROUND(E62*U62,2)</f>
        <v>0</v>
      </c>
      <c r="W62" s="138"/>
      <c r="X62" s="133"/>
      <c r="Y62" s="133"/>
      <c r="Z62" s="133"/>
      <c r="AA62" s="133"/>
      <c r="AB62" s="133"/>
      <c r="AC62" s="133"/>
      <c r="AD62" s="133"/>
      <c r="AE62" s="133"/>
      <c r="AF62" s="133"/>
      <c r="AG62" s="133" t="s">
        <v>180</v>
      </c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</row>
    <row r="63" spans="1:60" outlineLevel="1" x14ac:dyDescent="0.2">
      <c r="A63" s="148">
        <v>42</v>
      </c>
      <c r="B63" s="149" t="s">
        <v>183</v>
      </c>
      <c r="C63" s="162" t="s">
        <v>184</v>
      </c>
      <c r="D63" s="150" t="s">
        <v>170</v>
      </c>
      <c r="E63" s="151">
        <v>10</v>
      </c>
      <c r="F63" s="152">
        <v>0</v>
      </c>
      <c r="G63" s="153">
        <f t="shared" si="77"/>
        <v>0</v>
      </c>
      <c r="H63" s="138">
        <v>717</v>
      </c>
      <c r="I63" s="138">
        <f t="shared" si="78"/>
        <v>7170</v>
      </c>
      <c r="J63" s="138">
        <v>0</v>
      </c>
      <c r="K63" s="138">
        <f t="shared" si="79"/>
        <v>0</v>
      </c>
      <c r="L63" s="138">
        <v>15</v>
      </c>
      <c r="M63" s="138">
        <f t="shared" si="80"/>
        <v>0</v>
      </c>
      <c r="N63" s="138">
        <v>7.0000000000000007E-2</v>
      </c>
      <c r="O63" s="138">
        <f t="shared" si="81"/>
        <v>0.7</v>
      </c>
      <c r="P63" s="138">
        <v>0</v>
      </c>
      <c r="Q63" s="138">
        <f t="shared" si="82"/>
        <v>0</v>
      </c>
      <c r="R63" s="138" t="s">
        <v>179</v>
      </c>
      <c r="S63" s="138" t="s">
        <v>135</v>
      </c>
      <c r="T63" s="138" t="s">
        <v>135</v>
      </c>
      <c r="U63" s="138">
        <v>0</v>
      </c>
      <c r="V63" s="138">
        <f t="shared" si="83"/>
        <v>0</v>
      </c>
      <c r="W63" s="138"/>
      <c r="X63" s="133"/>
      <c r="Y63" s="133"/>
      <c r="Z63" s="133"/>
      <c r="AA63" s="133"/>
      <c r="AB63" s="133"/>
      <c r="AC63" s="133"/>
      <c r="AD63" s="133"/>
      <c r="AE63" s="133"/>
      <c r="AF63" s="133"/>
      <c r="AG63" s="133" t="s">
        <v>180</v>
      </c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</row>
    <row r="64" spans="1:60" ht="22.5" outlineLevel="1" x14ac:dyDescent="0.2">
      <c r="A64" s="148">
        <v>43</v>
      </c>
      <c r="B64" s="149" t="s">
        <v>453</v>
      </c>
      <c r="C64" s="162" t="s">
        <v>454</v>
      </c>
      <c r="D64" s="150" t="s">
        <v>163</v>
      </c>
      <c r="E64" s="151">
        <v>3.1030000000000002</v>
      </c>
      <c r="F64" s="152">
        <v>0</v>
      </c>
      <c r="G64" s="153">
        <f t="shared" si="77"/>
        <v>0</v>
      </c>
      <c r="H64" s="138">
        <v>1370</v>
      </c>
      <c r="I64" s="138">
        <f t="shared" si="78"/>
        <v>4251.1099999999997</v>
      </c>
      <c r="J64" s="138">
        <v>0</v>
      </c>
      <c r="K64" s="138">
        <f t="shared" si="79"/>
        <v>0</v>
      </c>
      <c r="L64" s="138">
        <v>15</v>
      </c>
      <c r="M64" s="138">
        <f t="shared" si="80"/>
        <v>0</v>
      </c>
      <c r="N64" s="138">
        <v>0.12300000000000001</v>
      </c>
      <c r="O64" s="138">
        <f t="shared" si="81"/>
        <v>0.38</v>
      </c>
      <c r="P64" s="138">
        <v>0</v>
      </c>
      <c r="Q64" s="138">
        <f t="shared" si="82"/>
        <v>0</v>
      </c>
      <c r="R64" s="138" t="s">
        <v>179</v>
      </c>
      <c r="S64" s="138" t="s">
        <v>135</v>
      </c>
      <c r="T64" s="138" t="s">
        <v>135</v>
      </c>
      <c r="U64" s="138">
        <v>0</v>
      </c>
      <c r="V64" s="138">
        <f t="shared" si="83"/>
        <v>0</v>
      </c>
      <c r="W64" s="138"/>
      <c r="X64" s="133"/>
      <c r="Y64" s="133"/>
      <c r="Z64" s="133"/>
      <c r="AA64" s="133"/>
      <c r="AB64" s="133"/>
      <c r="AC64" s="133"/>
      <c r="AD64" s="133"/>
      <c r="AE64" s="133"/>
      <c r="AF64" s="133"/>
      <c r="AG64" s="133" t="s">
        <v>180</v>
      </c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</row>
    <row r="65" spans="1:60" x14ac:dyDescent="0.2">
      <c r="A65" s="142" t="s">
        <v>130</v>
      </c>
      <c r="B65" s="143" t="s">
        <v>58</v>
      </c>
      <c r="C65" s="160" t="s">
        <v>59</v>
      </c>
      <c r="D65" s="144"/>
      <c r="E65" s="145"/>
      <c r="F65" s="146"/>
      <c r="G65" s="147">
        <f>SUMIF(AG66:AG67,"&lt;&gt;NOR",G66:G67)</f>
        <v>0</v>
      </c>
      <c r="H65" s="141"/>
      <c r="I65" s="141">
        <f>SUM(I66:I67)</f>
        <v>68921.61</v>
      </c>
      <c r="J65" s="141"/>
      <c r="K65" s="141">
        <f>SUM(K66:K67)</f>
        <v>113289.5</v>
      </c>
      <c r="L65" s="141"/>
      <c r="M65" s="141">
        <f>SUM(M66:M67)</f>
        <v>0</v>
      </c>
      <c r="N65" s="141"/>
      <c r="O65" s="141">
        <f>SUM(O66:O67)</f>
        <v>4.38</v>
      </c>
      <c r="P65" s="141"/>
      <c r="Q65" s="141">
        <f>SUM(Q66:Q67)</f>
        <v>0</v>
      </c>
      <c r="R65" s="141"/>
      <c r="S65" s="141"/>
      <c r="T65" s="141"/>
      <c r="U65" s="141"/>
      <c r="V65" s="141">
        <f>SUM(V66:V67)</f>
        <v>243.26999999999998</v>
      </c>
      <c r="W65" s="141"/>
      <c r="AG65" t="s">
        <v>131</v>
      </c>
    </row>
    <row r="66" spans="1:60" ht="22.5" outlineLevel="1" x14ac:dyDescent="0.2">
      <c r="A66" s="154">
        <v>44</v>
      </c>
      <c r="B66" s="155" t="s">
        <v>186</v>
      </c>
      <c r="C66" s="161" t="s">
        <v>187</v>
      </c>
      <c r="D66" s="156" t="s">
        <v>160</v>
      </c>
      <c r="E66" s="157">
        <v>174.15</v>
      </c>
      <c r="F66" s="158">
        <v>0</v>
      </c>
      <c r="G66" s="159">
        <f>ROUND(E66*F66,2)</f>
        <v>0</v>
      </c>
      <c r="H66" s="138">
        <v>361.22</v>
      </c>
      <c r="I66" s="138">
        <f>ROUND(E66*H66,2)</f>
        <v>62906.46</v>
      </c>
      <c r="J66" s="138">
        <v>598.94000000000005</v>
      </c>
      <c r="K66" s="138">
        <f>ROUND(E66*J66,2)</f>
        <v>104305.4</v>
      </c>
      <c r="L66" s="138">
        <v>15</v>
      </c>
      <c r="M66" s="138">
        <f>G66*(1+L66/100)</f>
        <v>0</v>
      </c>
      <c r="N66" s="138">
        <v>2.2970000000000001E-2</v>
      </c>
      <c r="O66" s="138">
        <f>ROUND(E66*N66,2)</f>
        <v>4</v>
      </c>
      <c r="P66" s="138">
        <v>0</v>
      </c>
      <c r="Q66" s="138">
        <f>ROUND(E66*P66,2)</f>
        <v>0</v>
      </c>
      <c r="R66" s="138"/>
      <c r="S66" s="138" t="s">
        <v>135</v>
      </c>
      <c r="T66" s="138" t="s">
        <v>185</v>
      </c>
      <c r="U66" s="138">
        <v>1.2861200000000002</v>
      </c>
      <c r="V66" s="138">
        <f>ROUND(E66*U66,2)</f>
        <v>223.98</v>
      </c>
      <c r="W66" s="138"/>
      <c r="X66" s="133"/>
      <c r="Y66" s="133"/>
      <c r="Z66" s="133"/>
      <c r="AA66" s="133"/>
      <c r="AB66" s="133"/>
      <c r="AC66" s="133"/>
      <c r="AD66" s="133"/>
      <c r="AE66" s="133"/>
      <c r="AF66" s="133"/>
      <c r="AG66" s="133" t="s">
        <v>136</v>
      </c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</row>
    <row r="67" spans="1:60" ht="22.5" outlineLevel="1" x14ac:dyDescent="0.2">
      <c r="A67" s="154">
        <v>45</v>
      </c>
      <c r="B67" s="155" t="s">
        <v>188</v>
      </c>
      <c r="C67" s="161" t="s">
        <v>189</v>
      </c>
      <c r="D67" s="156" t="s">
        <v>160</v>
      </c>
      <c r="E67" s="157">
        <v>15</v>
      </c>
      <c r="F67" s="158">
        <v>0</v>
      </c>
      <c r="G67" s="159">
        <f>ROUND(E67*F67,2)</f>
        <v>0</v>
      </c>
      <c r="H67" s="138">
        <v>401.01000000000005</v>
      </c>
      <c r="I67" s="138">
        <f>ROUND(E67*H67,2)</f>
        <v>6015.15</v>
      </c>
      <c r="J67" s="138">
        <v>598.94000000000005</v>
      </c>
      <c r="K67" s="138">
        <f>ROUND(E67*J67,2)</f>
        <v>8984.1</v>
      </c>
      <c r="L67" s="138">
        <v>15</v>
      </c>
      <c r="M67" s="138">
        <f>G67*(1+L67/100)</f>
        <v>0</v>
      </c>
      <c r="N67" s="138">
        <v>2.5490000000000002E-2</v>
      </c>
      <c r="O67" s="138">
        <f>ROUND(E67*N67,2)</f>
        <v>0.38</v>
      </c>
      <c r="P67" s="138">
        <v>0</v>
      </c>
      <c r="Q67" s="138">
        <f>ROUND(E67*P67,2)</f>
        <v>0</v>
      </c>
      <c r="R67" s="138"/>
      <c r="S67" s="138" t="s">
        <v>135</v>
      </c>
      <c r="T67" s="138" t="s">
        <v>185</v>
      </c>
      <c r="U67" s="138">
        <v>1.2861200000000002</v>
      </c>
      <c r="V67" s="138">
        <f>ROUND(E67*U67,2)</f>
        <v>19.29</v>
      </c>
      <c r="W67" s="138"/>
      <c r="X67" s="133"/>
      <c r="Y67" s="133"/>
      <c r="Z67" s="133"/>
      <c r="AA67" s="133"/>
      <c r="AB67" s="133"/>
      <c r="AC67" s="133"/>
      <c r="AD67" s="133"/>
      <c r="AE67" s="133"/>
      <c r="AF67" s="133"/>
      <c r="AG67" s="133" t="s">
        <v>136</v>
      </c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</row>
    <row r="68" spans="1:60" x14ac:dyDescent="0.2">
      <c r="A68" s="142" t="s">
        <v>130</v>
      </c>
      <c r="B68" s="143" t="s">
        <v>60</v>
      </c>
      <c r="C68" s="160" t="s">
        <v>61</v>
      </c>
      <c r="D68" s="144"/>
      <c r="E68" s="145"/>
      <c r="F68" s="146"/>
      <c r="G68" s="147">
        <f>SUMIF(AG69:AG72,"&lt;&gt;NOR",G69:G72)</f>
        <v>0</v>
      </c>
      <c r="H68" s="141"/>
      <c r="I68" s="141">
        <f>SUM(I69:I72)</f>
        <v>22423.260000000002</v>
      </c>
      <c r="J68" s="141"/>
      <c r="K68" s="141">
        <f>SUM(K69:K72)</f>
        <v>15804.76</v>
      </c>
      <c r="L68" s="141"/>
      <c r="M68" s="141">
        <f>SUM(M69:M72)</f>
        <v>0</v>
      </c>
      <c r="N68" s="141"/>
      <c r="O68" s="141">
        <f>SUM(O69:O72)</f>
        <v>10.91</v>
      </c>
      <c r="P68" s="141"/>
      <c r="Q68" s="141">
        <f>SUM(Q69:Q72)</f>
        <v>0</v>
      </c>
      <c r="R68" s="141"/>
      <c r="S68" s="141"/>
      <c r="T68" s="141"/>
      <c r="U68" s="141"/>
      <c r="V68" s="141">
        <f>SUM(V69:V72)</f>
        <v>38.07</v>
      </c>
      <c r="W68" s="141"/>
      <c r="AG68" t="s">
        <v>131</v>
      </c>
    </row>
    <row r="69" spans="1:60" ht="22.5" outlineLevel="1" x14ac:dyDescent="0.2">
      <c r="A69" s="154">
        <v>46</v>
      </c>
      <c r="B69" s="155" t="s">
        <v>190</v>
      </c>
      <c r="C69" s="161" t="s">
        <v>379</v>
      </c>
      <c r="D69" s="156" t="s">
        <v>134</v>
      </c>
      <c r="E69" s="157">
        <v>4.0999999999999996</v>
      </c>
      <c r="F69" s="158">
        <v>0</v>
      </c>
      <c r="G69" s="159">
        <f t="shared" ref="G69:G72" si="84">ROUND(E69*F69,2)</f>
        <v>0</v>
      </c>
      <c r="H69" s="138">
        <v>2218.1800000000003</v>
      </c>
      <c r="I69" s="138">
        <f t="shared" ref="I69:I72" si="85">ROUND(E69*H69,2)</f>
        <v>9094.5400000000009</v>
      </c>
      <c r="J69" s="138">
        <v>601.82000000000005</v>
      </c>
      <c r="K69" s="138">
        <f t="shared" ref="K69:K72" si="86">ROUND(E69*J69,2)</f>
        <v>2467.46</v>
      </c>
      <c r="L69" s="138">
        <v>15</v>
      </c>
      <c r="M69" s="138">
        <f t="shared" ref="M69:M72" si="87">G69*(1+L69/100)</f>
        <v>0</v>
      </c>
      <c r="N69" s="138">
        <v>2.5251100000000002</v>
      </c>
      <c r="O69" s="138">
        <f t="shared" ref="O69:O72" si="88">ROUND(E69*N69,2)</f>
        <v>10.35</v>
      </c>
      <c r="P69" s="138">
        <v>0</v>
      </c>
      <c r="Q69" s="138">
        <f t="shared" ref="Q69:Q72" si="89">ROUND(E69*P69,2)</f>
        <v>0</v>
      </c>
      <c r="R69" s="138"/>
      <c r="S69" s="138" t="s">
        <v>135</v>
      </c>
      <c r="T69" s="138" t="s">
        <v>135</v>
      </c>
      <c r="U69" s="138">
        <v>1.4480000000000002</v>
      </c>
      <c r="V69" s="138">
        <f t="shared" ref="V69:V72" si="90">ROUND(E69*U69,2)</f>
        <v>5.94</v>
      </c>
      <c r="W69" s="138"/>
      <c r="X69" s="133"/>
      <c r="Y69" s="133"/>
      <c r="Z69" s="133"/>
      <c r="AA69" s="133"/>
      <c r="AB69" s="133"/>
      <c r="AC69" s="133"/>
      <c r="AD69" s="133"/>
      <c r="AE69" s="133"/>
      <c r="AF69" s="133"/>
      <c r="AG69" s="133" t="s">
        <v>136</v>
      </c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133"/>
      <c r="AX69" s="133"/>
      <c r="AY69" s="133"/>
      <c r="AZ69" s="133"/>
      <c r="BA69" s="133"/>
      <c r="BB69" s="133"/>
      <c r="BC69" s="133"/>
      <c r="BD69" s="133"/>
      <c r="BE69" s="133"/>
      <c r="BF69" s="133"/>
      <c r="BG69" s="133"/>
      <c r="BH69" s="133"/>
    </row>
    <row r="70" spans="1:60" outlineLevel="1" x14ac:dyDescent="0.2">
      <c r="A70" s="154">
        <v>47</v>
      </c>
      <c r="B70" s="155" t="s">
        <v>191</v>
      </c>
      <c r="C70" s="161" t="s">
        <v>380</v>
      </c>
      <c r="D70" s="156" t="s">
        <v>160</v>
      </c>
      <c r="E70" s="157">
        <v>20.51</v>
      </c>
      <c r="F70" s="158">
        <v>0</v>
      </c>
      <c r="G70" s="159">
        <f t="shared" si="84"/>
        <v>0</v>
      </c>
      <c r="H70" s="138">
        <v>94</v>
      </c>
      <c r="I70" s="138">
        <f t="shared" si="85"/>
        <v>1927.94</v>
      </c>
      <c r="J70" s="138">
        <v>300.5</v>
      </c>
      <c r="K70" s="138">
        <f t="shared" si="86"/>
        <v>6163.26</v>
      </c>
      <c r="L70" s="138">
        <v>15</v>
      </c>
      <c r="M70" s="138">
        <f t="shared" si="87"/>
        <v>0</v>
      </c>
      <c r="N70" s="138">
        <v>7.8200000000000006E-3</v>
      </c>
      <c r="O70" s="138">
        <f t="shared" si="88"/>
        <v>0.16</v>
      </c>
      <c r="P70" s="138">
        <v>0</v>
      </c>
      <c r="Q70" s="138">
        <f t="shared" si="89"/>
        <v>0</v>
      </c>
      <c r="R70" s="138"/>
      <c r="S70" s="138" t="s">
        <v>135</v>
      </c>
      <c r="T70" s="138" t="s">
        <v>135</v>
      </c>
      <c r="U70" s="138">
        <v>0.79</v>
      </c>
      <c r="V70" s="138">
        <f t="shared" si="90"/>
        <v>16.2</v>
      </c>
      <c r="W70" s="138"/>
      <c r="X70" s="133"/>
      <c r="Y70" s="133"/>
      <c r="Z70" s="133"/>
      <c r="AA70" s="133"/>
      <c r="AB70" s="133"/>
      <c r="AC70" s="133"/>
      <c r="AD70" s="133"/>
      <c r="AE70" s="133"/>
      <c r="AF70" s="133"/>
      <c r="AG70" s="133" t="s">
        <v>136</v>
      </c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133"/>
      <c r="AX70" s="133"/>
      <c r="AY70" s="133"/>
      <c r="AZ70" s="133"/>
      <c r="BA70" s="133"/>
      <c r="BB70" s="133"/>
      <c r="BC70" s="133"/>
      <c r="BD70" s="133"/>
      <c r="BE70" s="133"/>
      <c r="BF70" s="133"/>
      <c r="BG70" s="133"/>
      <c r="BH70" s="133"/>
    </row>
    <row r="71" spans="1:60" ht="22.5" outlineLevel="1" x14ac:dyDescent="0.2">
      <c r="A71" s="154">
        <v>48</v>
      </c>
      <c r="B71" s="155" t="s">
        <v>192</v>
      </c>
      <c r="C71" s="161" t="s">
        <v>381</v>
      </c>
      <c r="D71" s="156" t="s">
        <v>160</v>
      </c>
      <c r="E71" s="157">
        <v>20.51</v>
      </c>
      <c r="F71" s="158">
        <v>0</v>
      </c>
      <c r="G71" s="159">
        <f t="shared" si="84"/>
        <v>0</v>
      </c>
      <c r="H71" s="138">
        <v>0</v>
      </c>
      <c r="I71" s="138">
        <f t="shared" si="85"/>
        <v>0</v>
      </c>
      <c r="J71" s="138">
        <v>91.600000000000009</v>
      </c>
      <c r="K71" s="138">
        <f t="shared" si="86"/>
        <v>1878.72</v>
      </c>
      <c r="L71" s="138">
        <v>15</v>
      </c>
      <c r="M71" s="138">
        <f t="shared" si="87"/>
        <v>0</v>
      </c>
      <c r="N71" s="138">
        <v>0</v>
      </c>
      <c r="O71" s="138">
        <f t="shared" si="88"/>
        <v>0</v>
      </c>
      <c r="P71" s="138">
        <v>0</v>
      </c>
      <c r="Q71" s="138">
        <f t="shared" si="89"/>
        <v>0</v>
      </c>
      <c r="R71" s="138"/>
      <c r="S71" s="138" t="s">
        <v>135</v>
      </c>
      <c r="T71" s="138" t="s">
        <v>135</v>
      </c>
      <c r="U71" s="138">
        <v>0.24000000000000002</v>
      </c>
      <c r="V71" s="138">
        <f t="shared" si="90"/>
        <v>4.92</v>
      </c>
      <c r="W71" s="138"/>
      <c r="X71" s="133"/>
      <c r="Y71" s="133"/>
      <c r="Z71" s="133"/>
      <c r="AA71" s="133"/>
      <c r="AB71" s="133"/>
      <c r="AC71" s="133"/>
      <c r="AD71" s="133"/>
      <c r="AE71" s="133"/>
      <c r="AF71" s="133"/>
      <c r="AG71" s="133" t="s">
        <v>136</v>
      </c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133"/>
      <c r="AX71" s="133"/>
      <c r="AY71" s="133"/>
      <c r="AZ71" s="133"/>
      <c r="BA71" s="133"/>
      <c r="BB71" s="133"/>
      <c r="BC71" s="133"/>
      <c r="BD71" s="133"/>
      <c r="BE71" s="133"/>
      <c r="BF71" s="133"/>
      <c r="BG71" s="133"/>
      <c r="BH71" s="133"/>
    </row>
    <row r="72" spans="1:60" outlineLevel="1" x14ac:dyDescent="0.2">
      <c r="A72" s="154">
        <v>49</v>
      </c>
      <c r="B72" s="155" t="s">
        <v>193</v>
      </c>
      <c r="C72" s="161" t="s">
        <v>194</v>
      </c>
      <c r="D72" s="156" t="s">
        <v>163</v>
      </c>
      <c r="E72" s="157">
        <v>0.39800000000000002</v>
      </c>
      <c r="F72" s="158">
        <v>0</v>
      </c>
      <c r="G72" s="159">
        <f t="shared" si="84"/>
        <v>0</v>
      </c>
      <c r="H72" s="138">
        <v>28645.170000000002</v>
      </c>
      <c r="I72" s="138">
        <f t="shared" si="85"/>
        <v>11400.78</v>
      </c>
      <c r="J72" s="138">
        <v>13304.830000000002</v>
      </c>
      <c r="K72" s="138">
        <f t="shared" si="86"/>
        <v>5295.32</v>
      </c>
      <c r="L72" s="138">
        <v>15</v>
      </c>
      <c r="M72" s="138">
        <f t="shared" si="87"/>
        <v>0</v>
      </c>
      <c r="N72" s="138">
        <v>1.0166500000000001</v>
      </c>
      <c r="O72" s="138">
        <f t="shared" si="88"/>
        <v>0.4</v>
      </c>
      <c r="P72" s="138">
        <v>0</v>
      </c>
      <c r="Q72" s="138">
        <f t="shared" si="89"/>
        <v>0</v>
      </c>
      <c r="R72" s="138"/>
      <c r="S72" s="138" t="s">
        <v>135</v>
      </c>
      <c r="T72" s="138" t="s">
        <v>135</v>
      </c>
      <c r="U72" s="138">
        <v>27.673000000000002</v>
      </c>
      <c r="V72" s="138">
        <f t="shared" si="90"/>
        <v>11.01</v>
      </c>
      <c r="W72" s="138"/>
      <c r="X72" s="133"/>
      <c r="Y72" s="133"/>
      <c r="Z72" s="133"/>
      <c r="AA72" s="133"/>
      <c r="AB72" s="133"/>
      <c r="AC72" s="133"/>
      <c r="AD72" s="133"/>
      <c r="AE72" s="133"/>
      <c r="AF72" s="133"/>
      <c r="AG72" s="133" t="s">
        <v>136</v>
      </c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3"/>
      <c r="AY72" s="133"/>
      <c r="AZ72" s="133"/>
      <c r="BA72" s="133"/>
      <c r="BB72" s="133"/>
      <c r="BC72" s="133"/>
      <c r="BD72" s="133"/>
      <c r="BE72" s="133"/>
      <c r="BF72" s="133"/>
      <c r="BG72" s="133"/>
      <c r="BH72" s="133"/>
    </row>
    <row r="73" spans="1:60" x14ac:dyDescent="0.2">
      <c r="A73" s="142" t="s">
        <v>130</v>
      </c>
      <c r="B73" s="143" t="s">
        <v>62</v>
      </c>
      <c r="C73" s="175" t="s">
        <v>460</v>
      </c>
      <c r="D73" s="144"/>
      <c r="E73" s="145"/>
      <c r="F73" s="146"/>
      <c r="G73" s="147">
        <f>SUMIF(AG74:AG75,"&lt;&gt;NOR",G74:G75)</f>
        <v>0</v>
      </c>
      <c r="H73" s="141"/>
      <c r="I73" s="141">
        <f>SUM(I74:I75)</f>
        <v>11084.16</v>
      </c>
      <c r="J73" s="141"/>
      <c r="K73" s="141">
        <f>SUM(K74:K75)</f>
        <v>12420.84</v>
      </c>
      <c r="L73" s="141"/>
      <c r="M73" s="141">
        <f>SUM(M74:M75)</f>
        <v>0</v>
      </c>
      <c r="N73" s="141"/>
      <c r="O73" s="141">
        <f>SUM(O74:O75)</f>
        <v>2.2599999999999998</v>
      </c>
      <c r="P73" s="141"/>
      <c r="Q73" s="141">
        <f>SUM(Q74:Q75)</f>
        <v>0</v>
      </c>
      <c r="R73" s="141"/>
      <c r="S73" s="141"/>
      <c r="T73" s="141"/>
      <c r="U73" s="141"/>
      <c r="V73" s="141">
        <f>SUM(V74:V75)</f>
        <v>29.43</v>
      </c>
      <c r="W73" s="141"/>
      <c r="AG73" t="s">
        <v>131</v>
      </c>
    </row>
    <row r="74" spans="1:60" ht="22.5" outlineLevel="1" x14ac:dyDescent="0.2">
      <c r="A74" s="148">
        <v>50</v>
      </c>
      <c r="B74" s="149" t="s">
        <v>455</v>
      </c>
      <c r="C74" s="162" t="s">
        <v>458</v>
      </c>
      <c r="D74" s="150" t="s">
        <v>456</v>
      </c>
      <c r="E74" s="151">
        <v>3</v>
      </c>
      <c r="F74" s="152">
        <v>0</v>
      </c>
      <c r="G74" s="153">
        <f>ROUND(E74*F74,2)</f>
        <v>0</v>
      </c>
      <c r="H74" s="138">
        <v>3694.7200000000003</v>
      </c>
      <c r="I74" s="138">
        <f>ROUND(E74*H74,2)</f>
        <v>11084.16</v>
      </c>
      <c r="J74" s="138">
        <v>4140.2800000000007</v>
      </c>
      <c r="K74" s="138">
        <f>ROUND(E74*J74,2)</f>
        <v>12420.84</v>
      </c>
      <c r="L74" s="138">
        <v>15</v>
      </c>
      <c r="M74" s="138">
        <f>G74*(1+L74/100)</f>
        <v>0</v>
      </c>
      <c r="N74" s="138">
        <v>0.75407000000000002</v>
      </c>
      <c r="O74" s="138">
        <f>ROUND(E74*N74,2)</f>
        <v>2.2599999999999998</v>
      </c>
      <c r="P74" s="138">
        <v>0</v>
      </c>
      <c r="Q74" s="138">
        <f>ROUND(E74*P74,2)</f>
        <v>0</v>
      </c>
      <c r="R74" s="138"/>
      <c r="S74" s="138" t="s">
        <v>135</v>
      </c>
      <c r="T74" s="138" t="s">
        <v>135</v>
      </c>
      <c r="U74" s="138">
        <v>9.8105200000000004</v>
      </c>
      <c r="V74" s="138">
        <f>ROUND(E74*U74,2)</f>
        <v>29.43</v>
      </c>
      <c r="W74" s="138"/>
      <c r="X74" s="133"/>
      <c r="Y74" s="133"/>
      <c r="Z74" s="133"/>
      <c r="AA74" s="133"/>
      <c r="AB74" s="133"/>
      <c r="AC74" s="133"/>
      <c r="AD74" s="133"/>
      <c r="AE74" s="133"/>
      <c r="AF74" s="133"/>
      <c r="AG74" s="133" t="s">
        <v>195</v>
      </c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3"/>
      <c r="AY74" s="133"/>
      <c r="AZ74" s="133"/>
      <c r="BA74" s="133"/>
      <c r="BB74" s="133"/>
      <c r="BC74" s="133"/>
      <c r="BD74" s="133"/>
      <c r="BE74" s="133"/>
      <c r="BF74" s="133"/>
      <c r="BG74" s="133"/>
      <c r="BH74" s="133"/>
    </row>
    <row r="75" spans="1:60" outlineLevel="1" x14ac:dyDescent="0.2">
      <c r="A75" s="136"/>
      <c r="B75" s="137"/>
      <c r="C75" s="174" t="s">
        <v>457</v>
      </c>
      <c r="D75" s="139"/>
      <c r="E75" s="140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3"/>
      <c r="Y75" s="133"/>
      <c r="Z75" s="133"/>
      <c r="AA75" s="133"/>
      <c r="AB75" s="133"/>
      <c r="AC75" s="133"/>
      <c r="AD75" s="133"/>
      <c r="AE75" s="133"/>
      <c r="AF75" s="133"/>
      <c r="AG75" s="133" t="s">
        <v>139</v>
      </c>
      <c r="AH75" s="133">
        <v>0</v>
      </c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133"/>
      <c r="AW75" s="133"/>
      <c r="AX75" s="133"/>
      <c r="AY75" s="133"/>
      <c r="AZ75" s="133"/>
      <c r="BA75" s="133"/>
      <c r="BB75" s="133"/>
      <c r="BC75" s="133"/>
      <c r="BD75" s="133"/>
      <c r="BE75" s="133"/>
      <c r="BF75" s="133"/>
      <c r="BG75" s="133"/>
      <c r="BH75" s="133"/>
    </row>
    <row r="76" spans="1:60" x14ac:dyDescent="0.2">
      <c r="A76" s="142" t="s">
        <v>130</v>
      </c>
      <c r="B76" s="143" t="s">
        <v>64</v>
      </c>
      <c r="C76" s="175" t="s">
        <v>459</v>
      </c>
      <c r="D76" s="144"/>
      <c r="E76" s="145"/>
      <c r="F76" s="146"/>
      <c r="G76" s="147">
        <f>SUMIF(AG77:AG89,"&lt;&gt;NOR",G77:G89)</f>
        <v>0</v>
      </c>
      <c r="H76" s="141"/>
      <c r="I76" s="141">
        <f>SUM(I77:I89)</f>
        <v>87631.75</v>
      </c>
      <c r="J76" s="141"/>
      <c r="K76" s="141">
        <f>SUM(K77:K89)</f>
        <v>27794.600000000002</v>
      </c>
      <c r="L76" s="141"/>
      <c r="M76" s="141">
        <f>SUM(M77:M89)</f>
        <v>0</v>
      </c>
      <c r="N76" s="141"/>
      <c r="O76" s="141">
        <f>SUM(O77:O89)</f>
        <v>96.029999999999987</v>
      </c>
      <c r="P76" s="141"/>
      <c r="Q76" s="141">
        <f>SUM(Q77:Q89)</f>
        <v>0</v>
      </c>
      <c r="R76" s="141"/>
      <c r="S76" s="141"/>
      <c r="T76" s="141"/>
      <c r="U76" s="141"/>
      <c r="V76" s="141">
        <f>SUM(V77:V89)</f>
        <v>66.05</v>
      </c>
      <c r="W76" s="141"/>
      <c r="AG76" t="s">
        <v>131</v>
      </c>
    </row>
    <row r="77" spans="1:60" ht="15.75" customHeight="1" outlineLevel="1" x14ac:dyDescent="0.2">
      <c r="A77" s="148">
        <v>51</v>
      </c>
      <c r="B77" s="149" t="s">
        <v>196</v>
      </c>
      <c r="C77" s="162" t="s">
        <v>197</v>
      </c>
      <c r="D77" s="150" t="s">
        <v>160</v>
      </c>
      <c r="E77" s="151">
        <v>6.24</v>
      </c>
      <c r="F77" s="152">
        <v>0</v>
      </c>
      <c r="G77" s="153">
        <f>ROUND(E77*F77,2)</f>
        <v>0</v>
      </c>
      <c r="H77" s="138">
        <v>121.64</v>
      </c>
      <c r="I77" s="138">
        <f>ROUND(E77*H77,2)</f>
        <v>759.03</v>
      </c>
      <c r="J77" s="138">
        <v>20.860000000000003</v>
      </c>
      <c r="K77" s="138">
        <f>ROUND(E77*J77,2)</f>
        <v>130.16999999999999</v>
      </c>
      <c r="L77" s="138">
        <v>15</v>
      </c>
      <c r="M77" s="138">
        <f>G77*(1+L77/100)</f>
        <v>0</v>
      </c>
      <c r="N77" s="138">
        <v>0.28800000000000003</v>
      </c>
      <c r="O77" s="138">
        <f>ROUND(E77*N77,2)</f>
        <v>1.8</v>
      </c>
      <c r="P77" s="138">
        <v>0</v>
      </c>
      <c r="Q77" s="138">
        <f>ROUND(E77*P77,2)</f>
        <v>0</v>
      </c>
      <c r="R77" s="138"/>
      <c r="S77" s="138" t="s">
        <v>135</v>
      </c>
      <c r="T77" s="138" t="s">
        <v>135</v>
      </c>
      <c r="U77" s="138">
        <v>2.3000000000000003E-2</v>
      </c>
      <c r="V77" s="138">
        <f>ROUND(E77*U77,2)</f>
        <v>0.14000000000000001</v>
      </c>
      <c r="W77" s="138"/>
      <c r="X77" s="133"/>
      <c r="Y77" s="133"/>
      <c r="Z77" s="133"/>
      <c r="AA77" s="133"/>
      <c r="AB77" s="133"/>
      <c r="AC77" s="133"/>
      <c r="AD77" s="133"/>
      <c r="AE77" s="133"/>
      <c r="AF77" s="133"/>
      <c r="AG77" s="133" t="s">
        <v>136</v>
      </c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</row>
    <row r="78" spans="1:60" ht="0.75" customHeight="1" outlineLevel="1" x14ac:dyDescent="0.2">
      <c r="A78" s="136"/>
      <c r="B78" s="137"/>
      <c r="C78" s="163" t="s">
        <v>198</v>
      </c>
      <c r="D78" s="139"/>
      <c r="E78" s="140">
        <v>24.195600000000002</v>
      </c>
      <c r="F78" s="138">
        <v>0</v>
      </c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3"/>
      <c r="Y78" s="133"/>
      <c r="Z78" s="133"/>
      <c r="AA78" s="133"/>
      <c r="AB78" s="133"/>
      <c r="AC78" s="133"/>
      <c r="AD78" s="133"/>
      <c r="AE78" s="133"/>
      <c r="AF78" s="133"/>
      <c r="AG78" s="133" t="s">
        <v>139</v>
      </c>
      <c r="AH78" s="133">
        <v>0</v>
      </c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</row>
    <row r="79" spans="1:60" ht="22.5" outlineLevel="1" x14ac:dyDescent="0.2">
      <c r="A79" s="154">
        <v>52</v>
      </c>
      <c r="B79" s="155" t="s">
        <v>417</v>
      </c>
      <c r="C79" s="161" t="s">
        <v>418</v>
      </c>
      <c r="D79" s="156" t="s">
        <v>160</v>
      </c>
      <c r="E79" s="157">
        <v>16.8</v>
      </c>
      <c r="F79" s="158">
        <v>0</v>
      </c>
      <c r="G79" s="159">
        <f t="shared" ref="G79:G84" si="91">ROUND(E79*F79,2)</f>
        <v>0</v>
      </c>
      <c r="H79" s="138">
        <v>2307.8500000000004</v>
      </c>
      <c r="I79" s="138">
        <f t="shared" ref="I79:I84" si="92">ROUND(E79*H79,2)</f>
        <v>38771.879999999997</v>
      </c>
      <c r="J79" s="138">
        <v>267.15000000000003</v>
      </c>
      <c r="K79" s="138">
        <f t="shared" ref="K79:K84" si="93">ROUND(E79*J79,2)</f>
        <v>4488.12</v>
      </c>
      <c r="L79" s="138">
        <v>15</v>
      </c>
      <c r="M79" s="138">
        <f t="shared" ref="M79:M84" si="94">G79*(1+L79/100)</f>
        <v>0</v>
      </c>
      <c r="N79" s="138">
        <v>2.5250000000000004</v>
      </c>
      <c r="O79" s="138">
        <f t="shared" ref="O79:O84" si="95">ROUND(E79*N79,2)</f>
        <v>42.42</v>
      </c>
      <c r="P79" s="138">
        <v>0</v>
      </c>
      <c r="Q79" s="138">
        <f t="shared" ref="Q79:Q84" si="96">ROUND(E79*P79,2)</f>
        <v>0</v>
      </c>
      <c r="R79" s="138"/>
      <c r="S79" s="138" t="s">
        <v>135</v>
      </c>
      <c r="T79" s="138" t="s">
        <v>135</v>
      </c>
      <c r="U79" s="138">
        <v>0.48000000000000004</v>
      </c>
      <c r="V79" s="138">
        <f t="shared" ref="V79:V84" si="97">ROUND(E79*U79,2)</f>
        <v>8.06</v>
      </c>
      <c r="W79" s="138"/>
      <c r="X79" s="133"/>
      <c r="Y79" s="133"/>
      <c r="Z79" s="133"/>
      <c r="AA79" s="133"/>
      <c r="AB79" s="133"/>
      <c r="AC79" s="133"/>
      <c r="AD79" s="133"/>
      <c r="AE79" s="133"/>
      <c r="AF79" s="133"/>
      <c r="AG79" s="133" t="s">
        <v>136</v>
      </c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</row>
    <row r="80" spans="1:60" ht="22.5" outlineLevel="1" x14ac:dyDescent="0.2">
      <c r="A80" s="154">
        <v>53</v>
      </c>
      <c r="B80" s="155" t="s">
        <v>430</v>
      </c>
      <c r="C80" s="161" t="s">
        <v>431</v>
      </c>
      <c r="D80" s="156" t="s">
        <v>134</v>
      </c>
      <c r="E80" s="157">
        <v>1.87</v>
      </c>
      <c r="F80" s="158">
        <v>0</v>
      </c>
      <c r="G80" s="159">
        <f t="shared" si="91"/>
        <v>0</v>
      </c>
      <c r="H80" s="138">
        <v>2307.8500000000004</v>
      </c>
      <c r="I80" s="138">
        <f t="shared" si="92"/>
        <v>4315.68</v>
      </c>
      <c r="J80" s="138">
        <v>267.15000000000003</v>
      </c>
      <c r="K80" s="138">
        <f t="shared" si="93"/>
        <v>499.57</v>
      </c>
      <c r="L80" s="138">
        <v>15</v>
      </c>
      <c r="M80" s="138">
        <f t="shared" si="94"/>
        <v>0</v>
      </c>
      <c r="N80" s="138">
        <v>2.5250000000000004</v>
      </c>
      <c r="O80" s="138">
        <f t="shared" si="95"/>
        <v>4.72</v>
      </c>
      <c r="P80" s="138">
        <v>0</v>
      </c>
      <c r="Q80" s="138">
        <f t="shared" si="96"/>
        <v>0</v>
      </c>
      <c r="R80" s="138"/>
      <c r="S80" s="138" t="s">
        <v>135</v>
      </c>
      <c r="T80" s="138" t="s">
        <v>135</v>
      </c>
      <c r="U80" s="138">
        <v>0.48000000000000004</v>
      </c>
      <c r="V80" s="138">
        <f t="shared" si="97"/>
        <v>0.9</v>
      </c>
      <c r="W80" s="138"/>
      <c r="X80" s="133"/>
      <c r="Y80" s="133"/>
      <c r="Z80" s="133"/>
      <c r="AA80" s="133"/>
      <c r="AB80" s="133"/>
      <c r="AC80" s="133"/>
      <c r="AD80" s="133"/>
      <c r="AE80" s="133"/>
      <c r="AF80" s="133"/>
      <c r="AG80" s="133" t="s">
        <v>136</v>
      </c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</row>
    <row r="81" spans="1:60" outlineLevel="1" x14ac:dyDescent="0.2">
      <c r="A81" s="154">
        <v>54</v>
      </c>
      <c r="B81" s="155" t="s">
        <v>419</v>
      </c>
      <c r="C81" s="161" t="s">
        <v>157</v>
      </c>
      <c r="D81" s="156" t="s">
        <v>134</v>
      </c>
      <c r="E81" s="157">
        <v>2.52</v>
      </c>
      <c r="F81" s="158">
        <v>0</v>
      </c>
      <c r="G81" s="159">
        <f t="shared" si="91"/>
        <v>0</v>
      </c>
      <c r="H81" s="138">
        <v>2307.8500000000004</v>
      </c>
      <c r="I81" s="138">
        <f t="shared" si="92"/>
        <v>5815.78</v>
      </c>
      <c r="J81" s="138">
        <v>267.15000000000003</v>
      </c>
      <c r="K81" s="138">
        <f t="shared" si="93"/>
        <v>673.22</v>
      </c>
      <c r="L81" s="138">
        <v>15</v>
      </c>
      <c r="M81" s="138">
        <f t="shared" si="94"/>
        <v>0</v>
      </c>
      <c r="N81" s="138">
        <v>2.5250000000000004</v>
      </c>
      <c r="O81" s="138">
        <f t="shared" si="95"/>
        <v>6.36</v>
      </c>
      <c r="P81" s="138">
        <v>0</v>
      </c>
      <c r="Q81" s="138">
        <f t="shared" si="96"/>
        <v>0</v>
      </c>
      <c r="R81" s="138"/>
      <c r="S81" s="138" t="s">
        <v>135</v>
      </c>
      <c r="T81" s="138" t="s">
        <v>135</v>
      </c>
      <c r="U81" s="138">
        <v>0.48000000000000004</v>
      </c>
      <c r="V81" s="138">
        <f t="shared" si="97"/>
        <v>1.21</v>
      </c>
      <c r="W81" s="138"/>
      <c r="X81" s="133"/>
      <c r="Y81" s="133"/>
      <c r="Z81" s="133"/>
      <c r="AA81" s="133"/>
      <c r="AB81" s="133"/>
      <c r="AC81" s="133"/>
      <c r="AD81" s="133"/>
      <c r="AE81" s="133"/>
      <c r="AF81" s="133"/>
      <c r="AG81" s="133" t="s">
        <v>136</v>
      </c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33"/>
    </row>
    <row r="82" spans="1:60" ht="22.5" outlineLevel="1" x14ac:dyDescent="0.2">
      <c r="A82" s="154">
        <v>55</v>
      </c>
      <c r="B82" s="155" t="s">
        <v>421</v>
      </c>
      <c r="C82" s="161" t="s">
        <v>422</v>
      </c>
      <c r="D82" s="156" t="s">
        <v>163</v>
      </c>
      <c r="E82" s="157">
        <v>0.34</v>
      </c>
      <c r="F82" s="158">
        <v>0</v>
      </c>
      <c r="G82" s="159">
        <f t="shared" si="91"/>
        <v>0</v>
      </c>
      <c r="H82" s="138">
        <v>2307.8500000000004</v>
      </c>
      <c r="I82" s="138">
        <f t="shared" si="92"/>
        <v>784.67</v>
      </c>
      <c r="J82" s="138">
        <v>267.15000000000003</v>
      </c>
      <c r="K82" s="138">
        <f t="shared" si="93"/>
        <v>90.83</v>
      </c>
      <c r="L82" s="138">
        <v>15</v>
      </c>
      <c r="M82" s="138">
        <f t="shared" si="94"/>
        <v>0</v>
      </c>
      <c r="N82" s="138">
        <v>2.5250000000000004</v>
      </c>
      <c r="O82" s="138">
        <f t="shared" si="95"/>
        <v>0.86</v>
      </c>
      <c r="P82" s="138">
        <v>0</v>
      </c>
      <c r="Q82" s="138">
        <f t="shared" si="96"/>
        <v>0</v>
      </c>
      <c r="R82" s="138"/>
      <c r="S82" s="138" t="s">
        <v>135</v>
      </c>
      <c r="T82" s="138" t="s">
        <v>135</v>
      </c>
      <c r="U82" s="138">
        <v>0.48000000000000004</v>
      </c>
      <c r="V82" s="138">
        <f t="shared" si="97"/>
        <v>0.16</v>
      </c>
      <c r="W82" s="138"/>
      <c r="X82" s="133"/>
      <c r="Y82" s="133"/>
      <c r="Z82" s="133"/>
      <c r="AA82" s="133"/>
      <c r="AB82" s="133"/>
      <c r="AC82" s="133"/>
      <c r="AD82" s="133"/>
      <c r="AE82" s="133"/>
      <c r="AF82" s="133"/>
      <c r="AG82" s="133" t="s">
        <v>136</v>
      </c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</row>
    <row r="83" spans="1:60" outlineLevel="1" x14ac:dyDescent="0.2">
      <c r="A83" s="154">
        <v>56</v>
      </c>
      <c r="B83" s="155" t="s">
        <v>158</v>
      </c>
      <c r="C83" s="161" t="s">
        <v>159</v>
      </c>
      <c r="D83" s="156" t="s">
        <v>160</v>
      </c>
      <c r="E83" s="157">
        <v>10.56</v>
      </c>
      <c r="F83" s="158">
        <v>0</v>
      </c>
      <c r="G83" s="159">
        <f t="shared" si="91"/>
        <v>0</v>
      </c>
      <c r="H83" s="138">
        <v>161.61000000000001</v>
      </c>
      <c r="I83" s="138">
        <f t="shared" si="92"/>
        <v>1706.6</v>
      </c>
      <c r="J83" s="138">
        <v>585.3900000000001</v>
      </c>
      <c r="K83" s="138">
        <f t="shared" si="93"/>
        <v>6181.72</v>
      </c>
      <c r="L83" s="138">
        <v>15</v>
      </c>
      <c r="M83" s="138">
        <f t="shared" si="94"/>
        <v>0</v>
      </c>
      <c r="N83" s="138">
        <v>3.9200000000000006E-2</v>
      </c>
      <c r="O83" s="138">
        <f t="shared" si="95"/>
        <v>0.41</v>
      </c>
      <c r="P83" s="138">
        <v>0</v>
      </c>
      <c r="Q83" s="138">
        <f t="shared" si="96"/>
        <v>0</v>
      </c>
      <c r="R83" s="138"/>
      <c r="S83" s="138" t="s">
        <v>135</v>
      </c>
      <c r="T83" s="138" t="s">
        <v>135</v>
      </c>
      <c r="U83" s="138">
        <v>1.6</v>
      </c>
      <c r="V83" s="138">
        <f t="shared" si="97"/>
        <v>16.899999999999999</v>
      </c>
      <c r="W83" s="138"/>
      <c r="X83" s="133"/>
      <c r="Y83" s="133"/>
      <c r="Z83" s="133"/>
      <c r="AA83" s="133"/>
      <c r="AB83" s="133"/>
      <c r="AC83" s="133"/>
      <c r="AD83" s="133"/>
      <c r="AE83" s="133"/>
      <c r="AF83" s="133"/>
      <c r="AG83" s="133" t="s">
        <v>136</v>
      </c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133"/>
      <c r="AX83" s="133"/>
      <c r="AY83" s="133"/>
      <c r="AZ83" s="133"/>
      <c r="BA83" s="133"/>
      <c r="BB83" s="133"/>
      <c r="BC83" s="133"/>
      <c r="BD83" s="133"/>
      <c r="BE83" s="133"/>
      <c r="BF83" s="133"/>
      <c r="BG83" s="133"/>
      <c r="BH83" s="133"/>
    </row>
    <row r="84" spans="1:60" outlineLevel="1" x14ac:dyDescent="0.2">
      <c r="A84" s="154">
        <v>57</v>
      </c>
      <c r="B84" s="155" t="s">
        <v>161</v>
      </c>
      <c r="C84" s="161" t="s">
        <v>162</v>
      </c>
      <c r="D84" s="156" t="s">
        <v>160</v>
      </c>
      <c r="E84" s="157">
        <v>10.56</v>
      </c>
      <c r="F84" s="158">
        <v>0</v>
      </c>
      <c r="G84" s="159">
        <f t="shared" si="91"/>
        <v>0</v>
      </c>
      <c r="H84" s="138">
        <v>0</v>
      </c>
      <c r="I84" s="138">
        <f t="shared" si="92"/>
        <v>0</v>
      </c>
      <c r="J84" s="138">
        <v>118</v>
      </c>
      <c r="K84" s="138">
        <f t="shared" si="93"/>
        <v>1246.08</v>
      </c>
      <c r="L84" s="138">
        <v>15</v>
      </c>
      <c r="M84" s="138">
        <f t="shared" si="94"/>
        <v>0</v>
      </c>
      <c r="N84" s="138">
        <v>0</v>
      </c>
      <c r="O84" s="138">
        <f t="shared" si="95"/>
        <v>0</v>
      </c>
      <c r="P84" s="138">
        <v>0</v>
      </c>
      <c r="Q84" s="138">
        <f t="shared" si="96"/>
        <v>0</v>
      </c>
      <c r="R84" s="138"/>
      <c r="S84" s="138" t="s">
        <v>135</v>
      </c>
      <c r="T84" s="138" t="s">
        <v>135</v>
      </c>
      <c r="U84" s="138">
        <v>0.32</v>
      </c>
      <c r="V84" s="138">
        <f t="shared" si="97"/>
        <v>3.38</v>
      </c>
      <c r="W84" s="138"/>
      <c r="X84" s="133"/>
      <c r="Y84" s="133"/>
      <c r="Z84" s="133"/>
      <c r="AA84" s="133"/>
      <c r="AB84" s="133"/>
      <c r="AC84" s="133"/>
      <c r="AD84" s="133"/>
      <c r="AE84" s="133"/>
      <c r="AF84" s="133"/>
      <c r="AG84" s="133" t="s">
        <v>136</v>
      </c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W84" s="133"/>
      <c r="AX84" s="133"/>
      <c r="AY84" s="133"/>
      <c r="AZ84" s="133"/>
      <c r="BA84" s="133"/>
      <c r="BB84" s="133"/>
      <c r="BC84" s="133"/>
      <c r="BD84" s="133"/>
      <c r="BE84" s="133"/>
      <c r="BF84" s="133"/>
      <c r="BG84" s="133"/>
      <c r="BH84" s="133"/>
    </row>
    <row r="85" spans="1:60" ht="22.5" outlineLevel="1" x14ac:dyDescent="0.2">
      <c r="A85" s="136"/>
      <c r="B85" s="137"/>
      <c r="C85" s="174" t="s">
        <v>420</v>
      </c>
      <c r="D85" s="139"/>
      <c r="E85" s="140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3"/>
      <c r="Y85" s="133"/>
      <c r="Z85" s="133"/>
      <c r="AA85" s="133"/>
      <c r="AB85" s="133"/>
      <c r="AC85" s="133"/>
      <c r="AD85" s="133"/>
      <c r="AE85" s="133"/>
      <c r="AF85" s="133"/>
      <c r="AG85" s="133" t="s">
        <v>139</v>
      </c>
      <c r="AH85" s="133">
        <v>0</v>
      </c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33"/>
      <c r="BG85" s="133"/>
      <c r="BH85" s="133"/>
    </row>
    <row r="86" spans="1:60" outlineLevel="1" x14ac:dyDescent="0.2">
      <c r="A86" s="154">
        <v>58</v>
      </c>
      <c r="B86" s="155" t="s">
        <v>423</v>
      </c>
      <c r="C86" s="161" t="s">
        <v>424</v>
      </c>
      <c r="D86" s="156" t="s">
        <v>134</v>
      </c>
      <c r="E86" s="157">
        <v>15.31</v>
      </c>
      <c r="F86" s="158">
        <v>0</v>
      </c>
      <c r="G86" s="159">
        <f t="shared" ref="G86:G88" si="98">ROUND(E86*F86,2)</f>
        <v>0</v>
      </c>
      <c r="H86" s="138">
        <v>2112.8500000000004</v>
      </c>
      <c r="I86" s="138">
        <f t="shared" ref="I86:I88" si="99">ROUND(E86*H86,2)</f>
        <v>32347.73</v>
      </c>
      <c r="J86" s="138">
        <v>267.15000000000003</v>
      </c>
      <c r="K86" s="138">
        <f t="shared" ref="K86:K88" si="100">ROUND(E86*J86,2)</f>
        <v>4090.07</v>
      </c>
      <c r="L86" s="138">
        <v>15</v>
      </c>
      <c r="M86" s="138">
        <f t="shared" ref="M86:M88" si="101">G86*(1+L86/100)</f>
        <v>0</v>
      </c>
      <c r="N86" s="138">
        <v>2.5250000000000004</v>
      </c>
      <c r="O86" s="138">
        <f t="shared" ref="O86:O88" si="102">ROUND(E86*N86,2)</f>
        <v>38.659999999999997</v>
      </c>
      <c r="P86" s="138">
        <v>0</v>
      </c>
      <c r="Q86" s="138">
        <f t="shared" ref="Q86:Q88" si="103">ROUND(E86*P86,2)</f>
        <v>0</v>
      </c>
      <c r="R86" s="138"/>
      <c r="S86" s="138" t="s">
        <v>135</v>
      </c>
      <c r="T86" s="138" t="s">
        <v>135</v>
      </c>
      <c r="U86" s="138">
        <v>0.48000000000000004</v>
      </c>
      <c r="V86" s="138">
        <f t="shared" ref="V86:V88" si="104">ROUND(E86*U86,2)</f>
        <v>7.35</v>
      </c>
      <c r="W86" s="138"/>
      <c r="X86" s="133"/>
      <c r="Y86" s="133"/>
      <c r="Z86" s="133"/>
      <c r="AA86" s="133"/>
      <c r="AB86" s="133"/>
      <c r="AC86" s="133"/>
      <c r="AD86" s="133"/>
      <c r="AE86" s="133"/>
      <c r="AF86" s="133"/>
      <c r="AG86" s="133" t="s">
        <v>136</v>
      </c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</row>
    <row r="87" spans="1:60" outlineLevel="1" x14ac:dyDescent="0.2">
      <c r="A87" s="154">
        <v>59</v>
      </c>
      <c r="B87" s="155" t="s">
        <v>164</v>
      </c>
      <c r="C87" s="161" t="s">
        <v>165</v>
      </c>
      <c r="D87" s="156" t="s">
        <v>160</v>
      </c>
      <c r="E87" s="157">
        <v>20.399999999999999</v>
      </c>
      <c r="F87" s="158">
        <v>0</v>
      </c>
      <c r="G87" s="159">
        <f t="shared" si="98"/>
        <v>0</v>
      </c>
      <c r="H87" s="138">
        <v>153.45000000000002</v>
      </c>
      <c r="I87" s="138">
        <f t="shared" si="99"/>
        <v>3130.38</v>
      </c>
      <c r="J87" s="138">
        <v>391.55</v>
      </c>
      <c r="K87" s="138">
        <f t="shared" si="100"/>
        <v>7987.62</v>
      </c>
      <c r="L87" s="138">
        <v>15</v>
      </c>
      <c r="M87" s="138">
        <f t="shared" si="101"/>
        <v>0</v>
      </c>
      <c r="N87" s="138">
        <v>3.916E-2</v>
      </c>
      <c r="O87" s="138">
        <f t="shared" si="102"/>
        <v>0.8</v>
      </c>
      <c r="P87" s="138">
        <v>0</v>
      </c>
      <c r="Q87" s="138">
        <f t="shared" si="103"/>
        <v>0</v>
      </c>
      <c r="R87" s="138"/>
      <c r="S87" s="138" t="s">
        <v>135</v>
      </c>
      <c r="T87" s="138" t="s">
        <v>135</v>
      </c>
      <c r="U87" s="138">
        <v>1.05</v>
      </c>
      <c r="V87" s="138">
        <f t="shared" si="104"/>
        <v>21.42</v>
      </c>
      <c r="W87" s="138"/>
      <c r="X87" s="133"/>
      <c r="Y87" s="133"/>
      <c r="Z87" s="133"/>
      <c r="AA87" s="133"/>
      <c r="AB87" s="133"/>
      <c r="AC87" s="133"/>
      <c r="AD87" s="133"/>
      <c r="AE87" s="133"/>
      <c r="AF87" s="133"/>
      <c r="AG87" s="133" t="s">
        <v>136</v>
      </c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</row>
    <row r="88" spans="1:60" outlineLevel="1" x14ac:dyDescent="0.2">
      <c r="A88" s="154">
        <v>60</v>
      </c>
      <c r="B88" s="155" t="s">
        <v>166</v>
      </c>
      <c r="C88" s="161" t="s">
        <v>167</v>
      </c>
      <c r="D88" s="156" t="s">
        <v>160</v>
      </c>
      <c r="E88" s="157">
        <v>20.399999999999999</v>
      </c>
      <c r="F88" s="158">
        <v>0</v>
      </c>
      <c r="G88" s="159">
        <f t="shared" si="98"/>
        <v>0</v>
      </c>
      <c r="H88" s="138">
        <v>0</v>
      </c>
      <c r="I88" s="138">
        <f t="shared" si="99"/>
        <v>0</v>
      </c>
      <c r="J88" s="138">
        <v>118</v>
      </c>
      <c r="K88" s="138">
        <f t="shared" si="100"/>
        <v>2407.1999999999998</v>
      </c>
      <c r="L88" s="138">
        <v>15</v>
      </c>
      <c r="M88" s="138">
        <f t="shared" si="101"/>
        <v>0</v>
      </c>
      <c r="N88" s="138">
        <v>0</v>
      </c>
      <c r="O88" s="138">
        <f t="shared" si="102"/>
        <v>0</v>
      </c>
      <c r="P88" s="138">
        <v>0</v>
      </c>
      <c r="Q88" s="138">
        <f t="shared" si="103"/>
        <v>0</v>
      </c>
      <c r="R88" s="138"/>
      <c r="S88" s="138" t="s">
        <v>135</v>
      </c>
      <c r="T88" s="138" t="s">
        <v>135</v>
      </c>
      <c r="U88" s="138">
        <v>0.32</v>
      </c>
      <c r="V88" s="138">
        <f t="shared" si="104"/>
        <v>6.53</v>
      </c>
      <c r="W88" s="138"/>
      <c r="X88" s="133"/>
      <c r="Y88" s="133"/>
      <c r="Z88" s="133"/>
      <c r="AA88" s="133"/>
      <c r="AB88" s="133"/>
      <c r="AC88" s="133"/>
      <c r="AD88" s="133"/>
      <c r="AE88" s="133"/>
      <c r="AF88" s="133"/>
      <c r="AG88" s="133" t="s">
        <v>136</v>
      </c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</row>
    <row r="89" spans="1:60" ht="22.5" outlineLevel="1" x14ac:dyDescent="0.2">
      <c r="A89" s="136"/>
      <c r="B89" s="137"/>
      <c r="C89" s="174" t="s">
        <v>420</v>
      </c>
      <c r="D89" s="139"/>
      <c r="E89" s="140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3"/>
      <c r="Y89" s="133"/>
      <c r="Z89" s="133"/>
      <c r="AA89" s="133"/>
      <c r="AB89" s="133"/>
      <c r="AC89" s="133"/>
      <c r="AD89" s="133"/>
      <c r="AE89" s="133"/>
      <c r="AF89" s="133"/>
      <c r="AG89" s="133" t="s">
        <v>139</v>
      </c>
      <c r="AH89" s="133">
        <v>0</v>
      </c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</row>
    <row r="90" spans="1:60" x14ac:dyDescent="0.2">
      <c r="A90" s="142" t="s">
        <v>130</v>
      </c>
      <c r="B90" s="143" t="s">
        <v>66</v>
      </c>
      <c r="C90" s="160" t="s">
        <v>67</v>
      </c>
      <c r="D90" s="144"/>
      <c r="E90" s="145"/>
      <c r="F90" s="146"/>
      <c r="G90" s="147">
        <f>SUMIF(AG91:AG97,"&lt;&gt;NOR",G91:G97)</f>
        <v>0</v>
      </c>
      <c r="H90" s="141"/>
      <c r="I90" s="141">
        <f>SUM(I91:I97)</f>
        <v>55862.829999999994</v>
      </c>
      <c r="J90" s="141"/>
      <c r="K90" s="141">
        <f>SUM(K91:K97)</f>
        <v>348181.01999999996</v>
      </c>
      <c r="L90" s="141"/>
      <c r="M90" s="141">
        <f>SUM(M91:M97)</f>
        <v>0</v>
      </c>
      <c r="N90" s="141"/>
      <c r="O90" s="141">
        <f>SUM(O91:O97)</f>
        <v>39.789999999999992</v>
      </c>
      <c r="P90" s="141"/>
      <c r="Q90" s="141">
        <f>SUM(Q91:Q97)</f>
        <v>0</v>
      </c>
      <c r="R90" s="141"/>
      <c r="S90" s="141"/>
      <c r="T90" s="141"/>
      <c r="U90" s="141"/>
      <c r="V90" s="141">
        <f>SUM(V91:V97)</f>
        <v>788.6</v>
      </c>
      <c r="W90" s="141"/>
      <c r="AG90" t="s">
        <v>131</v>
      </c>
    </row>
    <row r="91" spans="1:60" outlineLevel="1" x14ac:dyDescent="0.2">
      <c r="A91" s="154">
        <v>61</v>
      </c>
      <c r="B91" s="155" t="s">
        <v>199</v>
      </c>
      <c r="C91" s="161" t="s">
        <v>200</v>
      </c>
      <c r="D91" s="156" t="s">
        <v>160</v>
      </c>
      <c r="E91" s="157">
        <v>189.15</v>
      </c>
      <c r="F91" s="158">
        <v>0</v>
      </c>
      <c r="G91" s="159">
        <f>ROUND(E91*F91,2)</f>
        <v>0</v>
      </c>
      <c r="H91" s="138">
        <v>38.940000000000005</v>
      </c>
      <c r="I91" s="138">
        <f>ROUND(E91*H91,2)</f>
        <v>7365.5</v>
      </c>
      <c r="J91" s="138">
        <v>171.56</v>
      </c>
      <c r="K91" s="138">
        <f>ROUND(E91*J91,2)</f>
        <v>32450.57</v>
      </c>
      <c r="L91" s="138">
        <v>15</v>
      </c>
      <c r="M91" s="138">
        <f>G91*(1+L91/100)</f>
        <v>0</v>
      </c>
      <c r="N91" s="138">
        <v>7.6800000000000002E-3</v>
      </c>
      <c r="O91" s="138">
        <f>ROUND(E91*N91,2)</f>
        <v>1.45</v>
      </c>
      <c r="P91" s="138">
        <v>0</v>
      </c>
      <c r="Q91" s="138">
        <f>ROUND(E91*P91,2)</f>
        <v>0</v>
      </c>
      <c r="R91" s="138"/>
      <c r="S91" s="138" t="s">
        <v>135</v>
      </c>
      <c r="T91" s="138" t="s">
        <v>135</v>
      </c>
      <c r="U91" s="138">
        <v>0.38100000000000001</v>
      </c>
      <c r="V91" s="138">
        <f>ROUND(E91*U91,2)</f>
        <v>72.069999999999993</v>
      </c>
      <c r="W91" s="138"/>
      <c r="X91" s="133"/>
      <c r="Y91" s="133"/>
      <c r="Z91" s="133"/>
      <c r="AA91" s="133"/>
      <c r="AB91" s="133"/>
      <c r="AC91" s="133"/>
      <c r="AD91" s="133"/>
      <c r="AE91" s="133"/>
      <c r="AF91" s="133"/>
      <c r="AG91" s="133" t="s">
        <v>136</v>
      </c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133"/>
      <c r="AU91" s="133"/>
      <c r="AV91" s="133"/>
      <c r="AW91" s="133"/>
      <c r="AX91" s="133"/>
      <c r="AY91" s="133"/>
      <c r="AZ91" s="133"/>
      <c r="BA91" s="133"/>
      <c r="BB91" s="133"/>
      <c r="BC91" s="133"/>
      <c r="BD91" s="133"/>
      <c r="BE91" s="133"/>
      <c r="BF91" s="133"/>
      <c r="BG91" s="133"/>
      <c r="BH91" s="133"/>
    </row>
    <row r="92" spans="1:60" ht="22.5" outlineLevel="1" x14ac:dyDescent="0.2">
      <c r="A92" s="154">
        <v>62</v>
      </c>
      <c r="B92" s="155" t="s">
        <v>201</v>
      </c>
      <c r="C92" s="161" t="s">
        <v>202</v>
      </c>
      <c r="D92" s="156" t="s">
        <v>160</v>
      </c>
      <c r="E92" s="157">
        <v>189.15</v>
      </c>
      <c r="F92" s="158">
        <v>0</v>
      </c>
      <c r="G92" s="159">
        <f>ROUND(E92*F92,2)</f>
        <v>0</v>
      </c>
      <c r="H92" s="138">
        <v>69.080000000000013</v>
      </c>
      <c r="I92" s="138">
        <f>ROUND(E92*H92,2)</f>
        <v>13066.48</v>
      </c>
      <c r="J92" s="138">
        <v>224.42000000000002</v>
      </c>
      <c r="K92" s="138">
        <f>ROUND(E92*J92,2)</f>
        <v>42449.04</v>
      </c>
      <c r="L92" s="138">
        <v>15</v>
      </c>
      <c r="M92" s="138">
        <f>G92*(1+L92/100)</f>
        <v>0</v>
      </c>
      <c r="N92" s="138">
        <v>4.1100000000000008E-3</v>
      </c>
      <c r="O92" s="138">
        <f>ROUND(E92*N92,2)</f>
        <v>0.78</v>
      </c>
      <c r="P92" s="138">
        <v>0</v>
      </c>
      <c r="Q92" s="138">
        <f>ROUND(E92*P92,2)</f>
        <v>0</v>
      </c>
      <c r="R92" s="138"/>
      <c r="S92" s="138" t="s">
        <v>135</v>
      </c>
      <c r="T92" s="138" t="s">
        <v>135</v>
      </c>
      <c r="U92" s="138">
        <v>0.48400000000000004</v>
      </c>
      <c r="V92" s="138">
        <f>ROUND(E92*U92,2)</f>
        <v>91.55</v>
      </c>
      <c r="W92" s="138"/>
      <c r="X92" s="133"/>
      <c r="Y92" s="133"/>
      <c r="Z92" s="133"/>
      <c r="AA92" s="133"/>
      <c r="AB92" s="133"/>
      <c r="AC92" s="133"/>
      <c r="AD92" s="133"/>
      <c r="AE92" s="133"/>
      <c r="AF92" s="133"/>
      <c r="AG92" s="133" t="s">
        <v>136</v>
      </c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</row>
    <row r="93" spans="1:60" outlineLevel="1" x14ac:dyDescent="0.2">
      <c r="A93" s="148">
        <v>63</v>
      </c>
      <c r="B93" s="149" t="s">
        <v>203</v>
      </c>
      <c r="C93" s="162" t="s">
        <v>204</v>
      </c>
      <c r="D93" s="150" t="s">
        <v>160</v>
      </c>
      <c r="E93" s="151">
        <v>125.5</v>
      </c>
      <c r="F93" s="152">
        <v>0</v>
      </c>
      <c r="G93" s="153">
        <f>ROUND(E93*F93,2)</f>
        <v>0</v>
      </c>
      <c r="H93" s="138">
        <v>36.590000000000003</v>
      </c>
      <c r="I93" s="138">
        <f>ROUND(E93*H93,2)</f>
        <v>4592.05</v>
      </c>
      <c r="J93" s="138">
        <v>185.91000000000003</v>
      </c>
      <c r="K93" s="138">
        <f>ROUND(E93*J93,2)</f>
        <v>23331.71</v>
      </c>
      <c r="L93" s="138">
        <v>15</v>
      </c>
      <c r="M93" s="138">
        <f>G93*(1+L93/100)</f>
        <v>0</v>
      </c>
      <c r="N93" s="138">
        <v>3.9210000000000002E-2</v>
      </c>
      <c r="O93" s="138">
        <f>ROUND(E93*N93,2)</f>
        <v>4.92</v>
      </c>
      <c r="P93" s="138">
        <v>0</v>
      </c>
      <c r="Q93" s="138">
        <f>ROUND(E93*P93,2)</f>
        <v>0</v>
      </c>
      <c r="R93" s="138"/>
      <c r="S93" s="138" t="s">
        <v>135</v>
      </c>
      <c r="T93" s="138" t="s">
        <v>135</v>
      </c>
      <c r="U93" s="138">
        <v>0.39600000000000002</v>
      </c>
      <c r="V93" s="138">
        <f>ROUND(E93*U93,2)</f>
        <v>49.7</v>
      </c>
      <c r="W93" s="138"/>
      <c r="X93" s="133"/>
      <c r="Y93" s="133"/>
      <c r="Z93" s="133"/>
      <c r="AA93" s="133"/>
      <c r="AB93" s="133"/>
      <c r="AC93" s="133"/>
      <c r="AD93" s="133"/>
      <c r="AE93" s="133"/>
      <c r="AF93" s="133"/>
      <c r="AG93" s="133" t="s">
        <v>136</v>
      </c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33"/>
      <c r="BH93" s="133"/>
    </row>
    <row r="94" spans="1:60" outlineLevel="1" x14ac:dyDescent="0.2">
      <c r="A94" s="136"/>
      <c r="B94" s="137"/>
      <c r="C94" s="163" t="s">
        <v>205</v>
      </c>
      <c r="D94" s="139"/>
      <c r="E94" s="140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3"/>
      <c r="Y94" s="133"/>
      <c r="Z94" s="133"/>
      <c r="AA94" s="133"/>
      <c r="AB94" s="133"/>
      <c r="AC94" s="133"/>
      <c r="AD94" s="133"/>
      <c r="AE94" s="133"/>
      <c r="AF94" s="133"/>
      <c r="AG94" s="133" t="s">
        <v>139</v>
      </c>
      <c r="AH94" s="133">
        <v>0</v>
      </c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</row>
    <row r="95" spans="1:60" outlineLevel="1" x14ac:dyDescent="0.2">
      <c r="A95" s="154">
        <v>64</v>
      </c>
      <c r="B95" s="155" t="s">
        <v>206</v>
      </c>
      <c r="C95" s="161" t="s">
        <v>207</v>
      </c>
      <c r="D95" s="156" t="s">
        <v>160</v>
      </c>
      <c r="E95" s="157">
        <v>620.36</v>
      </c>
      <c r="F95" s="158">
        <v>0</v>
      </c>
      <c r="G95" s="159">
        <f>ROUND(E95*F95,2)</f>
        <v>0</v>
      </c>
      <c r="H95" s="138">
        <v>45.03</v>
      </c>
      <c r="I95" s="138">
        <f>ROUND(E95*H95,2)</f>
        <v>27934.81</v>
      </c>
      <c r="J95" s="138">
        <v>364.97</v>
      </c>
      <c r="K95" s="138">
        <f>ROUND(E95*J95,2)</f>
        <v>226412.79</v>
      </c>
      <c r="L95" s="138">
        <v>15</v>
      </c>
      <c r="M95" s="138">
        <f>G95*(1+L95/100)</f>
        <v>0</v>
      </c>
      <c r="N95" s="138">
        <v>4.7660000000000001E-2</v>
      </c>
      <c r="O95" s="138">
        <f>ROUND(E95*N95,2)</f>
        <v>29.57</v>
      </c>
      <c r="P95" s="138">
        <v>0</v>
      </c>
      <c r="Q95" s="138">
        <f>ROUND(E95*P95,2)</f>
        <v>0</v>
      </c>
      <c r="R95" s="138"/>
      <c r="S95" s="138" t="s">
        <v>135</v>
      </c>
      <c r="T95" s="138" t="s">
        <v>135</v>
      </c>
      <c r="U95" s="138">
        <v>0.84000000000000008</v>
      </c>
      <c r="V95" s="138">
        <f>ROUND(E95*U95,2)</f>
        <v>521.1</v>
      </c>
      <c r="W95" s="138"/>
      <c r="X95" s="133"/>
      <c r="Y95" s="133"/>
      <c r="Z95" s="133"/>
      <c r="AA95" s="133"/>
      <c r="AB95" s="133"/>
      <c r="AC95" s="133"/>
      <c r="AD95" s="133"/>
      <c r="AE95" s="133"/>
      <c r="AF95" s="133"/>
      <c r="AG95" s="133" t="s">
        <v>136</v>
      </c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3"/>
      <c r="AY95" s="133"/>
      <c r="AZ95" s="133"/>
      <c r="BA95" s="133"/>
      <c r="BB95" s="133"/>
      <c r="BC95" s="133"/>
      <c r="BD95" s="133"/>
      <c r="BE95" s="133"/>
      <c r="BF95" s="133"/>
      <c r="BG95" s="133"/>
      <c r="BH95" s="133"/>
    </row>
    <row r="96" spans="1:60" outlineLevel="1" x14ac:dyDescent="0.2">
      <c r="A96" s="154">
        <v>64</v>
      </c>
      <c r="B96" s="155" t="s">
        <v>383</v>
      </c>
      <c r="C96" s="161" t="s">
        <v>382</v>
      </c>
      <c r="D96" s="156" t="s">
        <v>160</v>
      </c>
      <c r="E96" s="157">
        <v>20.59</v>
      </c>
      <c r="F96" s="158">
        <v>0</v>
      </c>
      <c r="G96" s="159">
        <f>ROUND(E96*F96,2)</f>
        <v>0</v>
      </c>
      <c r="H96" s="138">
        <v>45.03</v>
      </c>
      <c r="I96" s="138">
        <f>ROUND(E96*H96,2)</f>
        <v>927.17</v>
      </c>
      <c r="J96" s="138">
        <v>364.97</v>
      </c>
      <c r="K96" s="138">
        <f>ROUND(E96*J96,2)</f>
        <v>7514.73</v>
      </c>
      <c r="L96" s="138">
        <v>15</v>
      </c>
      <c r="M96" s="138">
        <f>G96*(1+L96/100)</f>
        <v>0</v>
      </c>
      <c r="N96" s="138">
        <v>4.7660000000000001E-2</v>
      </c>
      <c r="O96" s="138">
        <f>ROUND(E96*N96,2)</f>
        <v>0.98</v>
      </c>
      <c r="P96" s="138">
        <v>0</v>
      </c>
      <c r="Q96" s="138">
        <f>ROUND(E96*P96,2)</f>
        <v>0</v>
      </c>
      <c r="R96" s="138"/>
      <c r="S96" s="138" t="s">
        <v>135</v>
      </c>
      <c r="T96" s="138" t="s">
        <v>135</v>
      </c>
      <c r="U96" s="138">
        <v>0.84000000000000008</v>
      </c>
      <c r="V96" s="138">
        <f>ROUND(E96*U96,2)</f>
        <v>17.3</v>
      </c>
      <c r="W96" s="138"/>
      <c r="X96" s="133"/>
      <c r="Y96" s="133"/>
      <c r="Z96" s="133"/>
      <c r="AA96" s="133"/>
      <c r="AB96" s="133"/>
      <c r="AC96" s="133"/>
      <c r="AD96" s="133"/>
      <c r="AE96" s="133"/>
      <c r="AF96" s="133"/>
      <c r="AG96" s="133" t="s">
        <v>136</v>
      </c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</row>
    <row r="97" spans="1:60" outlineLevel="1" x14ac:dyDescent="0.2">
      <c r="A97" s="154">
        <v>64</v>
      </c>
      <c r="B97" s="155" t="s">
        <v>384</v>
      </c>
      <c r="C97" s="161" t="s">
        <v>385</v>
      </c>
      <c r="D97" s="156" t="s">
        <v>160</v>
      </c>
      <c r="E97" s="157">
        <v>43.9</v>
      </c>
      <c r="F97" s="158">
        <v>0</v>
      </c>
      <c r="G97" s="159">
        <f>ROUND(E97*F97,2)</f>
        <v>0</v>
      </c>
      <c r="H97" s="138">
        <v>45.03</v>
      </c>
      <c r="I97" s="138">
        <f>ROUND(E97*H97,2)</f>
        <v>1976.82</v>
      </c>
      <c r="J97" s="138">
        <v>364.97</v>
      </c>
      <c r="K97" s="138">
        <f>ROUND(E97*J97,2)</f>
        <v>16022.18</v>
      </c>
      <c r="L97" s="138">
        <v>15</v>
      </c>
      <c r="M97" s="138">
        <f>G97*(1+L97/100)</f>
        <v>0</v>
      </c>
      <c r="N97" s="138">
        <v>4.7660000000000001E-2</v>
      </c>
      <c r="O97" s="138">
        <f>ROUND(E97*N97,2)</f>
        <v>2.09</v>
      </c>
      <c r="P97" s="138">
        <v>0</v>
      </c>
      <c r="Q97" s="138">
        <f>ROUND(E97*P97,2)</f>
        <v>0</v>
      </c>
      <c r="R97" s="138"/>
      <c r="S97" s="138" t="s">
        <v>135</v>
      </c>
      <c r="T97" s="138" t="s">
        <v>135</v>
      </c>
      <c r="U97" s="138">
        <v>0.84000000000000008</v>
      </c>
      <c r="V97" s="138">
        <f>ROUND(E97*U97,2)</f>
        <v>36.880000000000003</v>
      </c>
      <c r="W97" s="138"/>
      <c r="X97" s="133"/>
      <c r="Y97" s="133"/>
      <c r="Z97" s="133"/>
      <c r="AA97" s="133"/>
      <c r="AB97" s="133"/>
      <c r="AC97" s="133"/>
      <c r="AD97" s="133"/>
      <c r="AE97" s="133"/>
      <c r="AF97" s="133"/>
      <c r="AG97" s="133" t="s">
        <v>136</v>
      </c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</row>
    <row r="98" spans="1:60" x14ac:dyDescent="0.2">
      <c r="A98" s="142" t="s">
        <v>130</v>
      </c>
      <c r="B98" s="143" t="s">
        <v>68</v>
      </c>
      <c r="C98" s="160" t="s">
        <v>69</v>
      </c>
      <c r="D98" s="144"/>
      <c r="E98" s="145"/>
      <c r="F98" s="146"/>
      <c r="G98" s="147">
        <f>SUMIF(AG99:AG103,"&lt;&gt;NOR",G99:G103)</f>
        <v>0</v>
      </c>
      <c r="H98" s="141"/>
      <c r="I98" s="141">
        <f>SUM(I99:I103)</f>
        <v>69091.740000000005</v>
      </c>
      <c r="J98" s="141"/>
      <c r="K98" s="141">
        <f>SUM(K99:K103)</f>
        <v>181970.17999999996</v>
      </c>
      <c r="L98" s="141"/>
      <c r="M98" s="141">
        <f>SUM(M99:M103)</f>
        <v>0</v>
      </c>
      <c r="N98" s="141"/>
      <c r="O98" s="141">
        <f>SUM(O99:O103)</f>
        <v>23.569999999999997</v>
      </c>
      <c r="P98" s="141"/>
      <c r="Q98" s="141">
        <f>SUM(Q99:Q103)</f>
        <v>0</v>
      </c>
      <c r="R98" s="141"/>
      <c r="S98" s="141"/>
      <c r="T98" s="141"/>
      <c r="U98" s="141"/>
      <c r="V98" s="141">
        <f>SUM(V99:V103)</f>
        <v>411.06</v>
      </c>
      <c r="W98" s="141"/>
      <c r="AG98" t="s">
        <v>131</v>
      </c>
    </row>
    <row r="99" spans="1:60" ht="22.5" outlineLevel="1" x14ac:dyDescent="0.2">
      <c r="A99" s="154">
        <v>65</v>
      </c>
      <c r="B99" s="155" t="s">
        <v>208</v>
      </c>
      <c r="C99" s="161" t="s">
        <v>386</v>
      </c>
      <c r="D99" s="156" t="s">
        <v>160</v>
      </c>
      <c r="E99" s="157">
        <v>222.77</v>
      </c>
      <c r="F99" s="158">
        <v>0</v>
      </c>
      <c r="G99" s="159">
        <f>ROUND(E99*F99,2)</f>
        <v>0</v>
      </c>
      <c r="H99" s="138">
        <v>83.95</v>
      </c>
      <c r="I99" s="138">
        <f>ROUND(E99*H99,2)</f>
        <v>18701.54</v>
      </c>
      <c r="J99" s="138">
        <v>89.050000000000011</v>
      </c>
      <c r="K99" s="138">
        <f>ROUND(E99*J99,2)</f>
        <v>19837.669999999998</v>
      </c>
      <c r="L99" s="138">
        <v>15</v>
      </c>
      <c r="M99" s="138">
        <f>G99*(1+L99/100)</f>
        <v>0</v>
      </c>
      <c r="N99" s="138">
        <v>5.1000000000000004E-4</v>
      </c>
      <c r="O99" s="138">
        <f>ROUND(E99*N99,2)</f>
        <v>0.11</v>
      </c>
      <c r="P99" s="138">
        <v>0</v>
      </c>
      <c r="Q99" s="138">
        <f>ROUND(E99*P99,2)</f>
        <v>0</v>
      </c>
      <c r="R99" s="138"/>
      <c r="S99" s="138" t="s">
        <v>135</v>
      </c>
      <c r="T99" s="138" t="s">
        <v>135</v>
      </c>
      <c r="U99" s="138">
        <v>0.21000000000000002</v>
      </c>
      <c r="V99" s="138">
        <f>ROUND(E99*U99,2)</f>
        <v>46.78</v>
      </c>
      <c r="W99" s="138"/>
      <c r="X99" s="133"/>
      <c r="Y99" s="133"/>
      <c r="Z99" s="133"/>
      <c r="AA99" s="133"/>
      <c r="AB99" s="133"/>
      <c r="AC99" s="133"/>
      <c r="AD99" s="133"/>
      <c r="AE99" s="133"/>
      <c r="AF99" s="133"/>
      <c r="AG99" s="133" t="s">
        <v>136</v>
      </c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</row>
    <row r="100" spans="1:60" outlineLevel="1" x14ac:dyDescent="0.2">
      <c r="A100" s="148">
        <v>66</v>
      </c>
      <c r="B100" s="149" t="s">
        <v>209</v>
      </c>
      <c r="C100" s="162" t="s">
        <v>210</v>
      </c>
      <c r="D100" s="150" t="s">
        <v>160</v>
      </c>
      <c r="E100" s="151">
        <v>246.72</v>
      </c>
      <c r="F100" s="152">
        <v>0</v>
      </c>
      <c r="G100" s="153">
        <f>ROUND(E100*F100,2)</f>
        <v>0</v>
      </c>
      <c r="H100" s="138">
        <v>42.930000000000007</v>
      </c>
      <c r="I100" s="138">
        <f>ROUND(E100*H100,2)</f>
        <v>10591.69</v>
      </c>
      <c r="J100" s="138">
        <v>201.57000000000002</v>
      </c>
      <c r="K100" s="138">
        <f>ROUND(E100*J100,2)</f>
        <v>49731.35</v>
      </c>
      <c r="L100" s="138">
        <v>15</v>
      </c>
      <c r="M100" s="138">
        <f>G100*(1+L100/100)</f>
        <v>0</v>
      </c>
      <c r="N100" s="138">
        <v>4.5930000000000006E-2</v>
      </c>
      <c r="O100" s="138">
        <f>ROUND(E100*N100,2)</f>
        <v>11.33</v>
      </c>
      <c r="P100" s="138">
        <v>0</v>
      </c>
      <c r="Q100" s="138">
        <f>ROUND(E100*P100,2)</f>
        <v>0</v>
      </c>
      <c r="R100" s="138"/>
      <c r="S100" s="138" t="s">
        <v>135</v>
      </c>
      <c r="T100" s="138" t="s">
        <v>135</v>
      </c>
      <c r="U100" s="138">
        <v>0.51100000000000001</v>
      </c>
      <c r="V100" s="138">
        <f>ROUND(E100*U100,2)</f>
        <v>126.07</v>
      </c>
      <c r="W100" s="138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 t="s">
        <v>136</v>
      </c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</row>
    <row r="101" spans="1:60" outlineLevel="1" x14ac:dyDescent="0.2">
      <c r="A101" s="154">
        <v>67</v>
      </c>
      <c r="B101" s="155" t="s">
        <v>211</v>
      </c>
      <c r="C101" s="161" t="s">
        <v>212</v>
      </c>
      <c r="D101" s="156" t="s">
        <v>160</v>
      </c>
      <c r="E101" s="157">
        <v>222.77</v>
      </c>
      <c r="F101" s="158">
        <v>0</v>
      </c>
      <c r="G101" s="159">
        <f>ROUND(E101*F101,2)</f>
        <v>0</v>
      </c>
      <c r="H101" s="138">
        <v>49.550000000000004</v>
      </c>
      <c r="I101" s="138">
        <f>ROUND(E101*H101,2)</f>
        <v>11038.25</v>
      </c>
      <c r="J101" s="138">
        <v>432.95000000000005</v>
      </c>
      <c r="K101" s="138">
        <f>ROUND(E101*J101,2)</f>
        <v>96448.27</v>
      </c>
      <c r="L101" s="138">
        <v>15</v>
      </c>
      <c r="M101" s="138">
        <f>G101*(1+L101/100)</f>
        <v>0</v>
      </c>
      <c r="N101" s="138">
        <v>5.2580000000000002E-2</v>
      </c>
      <c r="O101" s="138">
        <f>ROUND(E101*N101,2)</f>
        <v>11.71</v>
      </c>
      <c r="P101" s="138">
        <v>0</v>
      </c>
      <c r="Q101" s="138">
        <f>ROUND(E101*P101,2)</f>
        <v>0</v>
      </c>
      <c r="R101" s="138"/>
      <c r="S101" s="138" t="s">
        <v>135</v>
      </c>
      <c r="T101" s="138" t="s">
        <v>135</v>
      </c>
      <c r="U101" s="138">
        <v>0.91700000000000004</v>
      </c>
      <c r="V101" s="138">
        <f>ROUND(E101*U101,2)</f>
        <v>204.28</v>
      </c>
      <c r="W101" s="138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 t="s">
        <v>136</v>
      </c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</row>
    <row r="102" spans="1:60" outlineLevel="1" x14ac:dyDescent="0.2">
      <c r="A102" s="148">
        <v>68</v>
      </c>
      <c r="B102" s="149" t="s">
        <v>213</v>
      </c>
      <c r="C102" s="162" t="s">
        <v>214</v>
      </c>
      <c r="D102" s="150" t="s">
        <v>160</v>
      </c>
      <c r="E102" s="151">
        <v>23.95</v>
      </c>
      <c r="F102" s="152">
        <v>0</v>
      </c>
      <c r="G102" s="153">
        <f>ROUND(E102*F102,2)</f>
        <v>0</v>
      </c>
      <c r="H102" s="138">
        <v>423.88000000000005</v>
      </c>
      <c r="I102" s="138">
        <f>ROUND(E102*H102,2)</f>
        <v>10151.93</v>
      </c>
      <c r="J102" s="138">
        <v>235.12</v>
      </c>
      <c r="K102" s="138">
        <f>ROUND(E102*J102,2)</f>
        <v>5631.12</v>
      </c>
      <c r="L102" s="138">
        <v>15</v>
      </c>
      <c r="M102" s="138">
        <f>G102*(1+L102/100)</f>
        <v>0</v>
      </c>
      <c r="N102" s="138">
        <v>6.1800000000000006E-3</v>
      </c>
      <c r="O102" s="138">
        <f>ROUND(E102*N102,2)</f>
        <v>0.15</v>
      </c>
      <c r="P102" s="138">
        <v>0</v>
      </c>
      <c r="Q102" s="138">
        <f>ROUND(E102*P102,2)</f>
        <v>0</v>
      </c>
      <c r="R102" s="138"/>
      <c r="S102" s="138" t="s">
        <v>135</v>
      </c>
      <c r="T102" s="138" t="s">
        <v>135</v>
      </c>
      <c r="U102" s="138">
        <v>0.5</v>
      </c>
      <c r="V102" s="138">
        <f>ROUND(E102*U102,2)</f>
        <v>11.98</v>
      </c>
      <c r="W102" s="138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 t="s">
        <v>136</v>
      </c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</row>
    <row r="103" spans="1:60" outlineLevel="1" x14ac:dyDescent="0.2">
      <c r="A103" s="148">
        <v>68</v>
      </c>
      <c r="B103" s="149" t="s">
        <v>387</v>
      </c>
      <c r="C103" s="162" t="s">
        <v>388</v>
      </c>
      <c r="D103" s="150" t="s">
        <v>160</v>
      </c>
      <c r="E103" s="151">
        <v>43.9</v>
      </c>
      <c r="F103" s="152">
        <v>0</v>
      </c>
      <c r="G103" s="153">
        <f>ROUND(E103*F103,2)</f>
        <v>0</v>
      </c>
      <c r="H103" s="138">
        <v>423.88000000000005</v>
      </c>
      <c r="I103" s="138">
        <f>ROUND(E103*H103,2)</f>
        <v>18608.330000000002</v>
      </c>
      <c r="J103" s="138">
        <v>235.12</v>
      </c>
      <c r="K103" s="138">
        <f>ROUND(E103*J103,2)</f>
        <v>10321.77</v>
      </c>
      <c r="L103" s="138">
        <v>15</v>
      </c>
      <c r="M103" s="138">
        <f>G103*(1+L103/100)</f>
        <v>0</v>
      </c>
      <c r="N103" s="138">
        <v>6.1800000000000006E-3</v>
      </c>
      <c r="O103" s="138">
        <f>ROUND(E103*N103,2)</f>
        <v>0.27</v>
      </c>
      <c r="P103" s="138">
        <v>0</v>
      </c>
      <c r="Q103" s="138">
        <f>ROUND(E103*P103,2)</f>
        <v>0</v>
      </c>
      <c r="R103" s="138"/>
      <c r="S103" s="138" t="s">
        <v>135</v>
      </c>
      <c r="T103" s="138" t="s">
        <v>135</v>
      </c>
      <c r="U103" s="138">
        <v>0.5</v>
      </c>
      <c r="V103" s="138">
        <f>ROUND(E103*U103,2)</f>
        <v>21.95</v>
      </c>
      <c r="W103" s="138"/>
      <c r="X103" s="133"/>
      <c r="Y103" s="133"/>
      <c r="Z103" s="133"/>
      <c r="AA103" s="133"/>
      <c r="AB103" s="133"/>
      <c r="AC103" s="133"/>
      <c r="AD103" s="133"/>
      <c r="AE103" s="133"/>
      <c r="AF103" s="133"/>
      <c r="AG103" s="133" t="s">
        <v>136</v>
      </c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133"/>
      <c r="AU103" s="133"/>
      <c r="AV103" s="133"/>
      <c r="AW103" s="133"/>
      <c r="AX103" s="133"/>
      <c r="AY103" s="133"/>
      <c r="AZ103" s="133"/>
      <c r="BA103" s="133"/>
      <c r="BB103" s="133"/>
      <c r="BC103" s="133"/>
      <c r="BD103" s="133"/>
      <c r="BE103" s="133"/>
      <c r="BF103" s="133"/>
      <c r="BG103" s="133"/>
      <c r="BH103" s="133"/>
    </row>
    <row r="104" spans="1:60" x14ac:dyDescent="0.2">
      <c r="A104" s="142" t="s">
        <v>130</v>
      </c>
      <c r="B104" s="143" t="s">
        <v>70</v>
      </c>
      <c r="C104" s="160" t="s">
        <v>71</v>
      </c>
      <c r="D104" s="144"/>
      <c r="E104" s="145"/>
      <c r="F104" s="146"/>
      <c r="G104" s="147">
        <f>SUMIF(AG105:AG107,"&lt;&gt;NOR",G105:G107)</f>
        <v>0</v>
      </c>
      <c r="H104" s="141"/>
      <c r="I104" s="141">
        <f>SUM(I105:I107)</f>
        <v>156348.32</v>
      </c>
      <c r="J104" s="141"/>
      <c r="K104" s="141">
        <f>SUM(K105:K107)</f>
        <v>39597.58</v>
      </c>
      <c r="L104" s="141"/>
      <c r="M104" s="141">
        <f>SUM(M105:M107)</f>
        <v>0</v>
      </c>
      <c r="N104" s="141"/>
      <c r="O104" s="141">
        <f>SUM(O105:O107)</f>
        <v>61.430000000000007</v>
      </c>
      <c r="P104" s="141"/>
      <c r="Q104" s="141">
        <f>SUM(Q105:Q107)</f>
        <v>0</v>
      </c>
      <c r="R104" s="141"/>
      <c r="S104" s="141"/>
      <c r="T104" s="141"/>
      <c r="U104" s="141"/>
      <c r="V104" s="141">
        <f>SUM(V105:V107)</f>
        <v>96.72</v>
      </c>
      <c r="W104" s="141"/>
      <c r="AG104" t="s">
        <v>131</v>
      </c>
    </row>
    <row r="105" spans="1:60" outlineLevel="1" x14ac:dyDescent="0.2">
      <c r="A105" s="148">
        <v>69</v>
      </c>
      <c r="B105" s="149" t="s">
        <v>215</v>
      </c>
      <c r="C105" s="162" t="s">
        <v>216</v>
      </c>
      <c r="D105" s="150" t="s">
        <v>134</v>
      </c>
      <c r="E105" s="151">
        <v>9.4600000000000009</v>
      </c>
      <c r="F105" s="152">
        <v>0</v>
      </c>
      <c r="G105" s="153">
        <f>ROUND(E105*F105,2)</f>
        <v>0</v>
      </c>
      <c r="H105" s="138">
        <v>2207.7600000000002</v>
      </c>
      <c r="I105" s="138">
        <f>ROUND(E105*H105,2)</f>
        <v>20885.41</v>
      </c>
      <c r="J105" s="138">
        <v>1197.24</v>
      </c>
      <c r="K105" s="138">
        <f>ROUND(E105*J105,2)</f>
        <v>11325.89</v>
      </c>
      <c r="L105" s="138">
        <v>15</v>
      </c>
      <c r="M105" s="138">
        <f>G105*(1+L105/100)</f>
        <v>0</v>
      </c>
      <c r="N105" s="138">
        <v>2.5250000000000004</v>
      </c>
      <c r="O105" s="138">
        <f>ROUND(E105*N105,2)</f>
        <v>23.89</v>
      </c>
      <c r="P105" s="138">
        <v>0</v>
      </c>
      <c r="Q105" s="138">
        <f>ROUND(E105*P105,2)</f>
        <v>0</v>
      </c>
      <c r="R105" s="138"/>
      <c r="S105" s="138" t="s">
        <v>135</v>
      </c>
      <c r="T105" s="138" t="s">
        <v>135</v>
      </c>
      <c r="U105" s="138">
        <v>3.2130000000000001</v>
      </c>
      <c r="V105" s="138">
        <f>ROUND(E105*U105,2)</f>
        <v>30.39</v>
      </c>
      <c r="W105" s="138"/>
      <c r="X105" s="133"/>
      <c r="Y105" s="133"/>
      <c r="Z105" s="133"/>
      <c r="AA105" s="133"/>
      <c r="AB105" s="133"/>
      <c r="AC105" s="133"/>
      <c r="AD105" s="133"/>
      <c r="AE105" s="133"/>
      <c r="AF105" s="133"/>
      <c r="AG105" s="133" t="s">
        <v>136</v>
      </c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133"/>
      <c r="AU105" s="133"/>
      <c r="AV105" s="133"/>
      <c r="AW105" s="133"/>
      <c r="AX105" s="133"/>
      <c r="AY105" s="133"/>
      <c r="AZ105" s="133"/>
      <c r="BA105" s="133"/>
      <c r="BB105" s="133"/>
      <c r="BC105" s="133"/>
      <c r="BD105" s="133"/>
      <c r="BE105" s="133"/>
      <c r="BF105" s="133"/>
      <c r="BG105" s="133"/>
      <c r="BH105" s="133"/>
    </row>
    <row r="106" spans="1:60" ht="22.5" outlineLevel="1" x14ac:dyDescent="0.2">
      <c r="A106" s="148">
        <v>70</v>
      </c>
      <c r="B106" s="149" t="s">
        <v>217</v>
      </c>
      <c r="C106" s="162" t="s">
        <v>218</v>
      </c>
      <c r="D106" s="150" t="s">
        <v>163</v>
      </c>
      <c r="E106" s="151">
        <v>1.1499999999999999</v>
      </c>
      <c r="F106" s="152">
        <v>0</v>
      </c>
      <c r="G106" s="153">
        <f>ROUND(E106*F106,2)</f>
        <v>0</v>
      </c>
      <c r="H106" s="138">
        <v>26683.170000000002</v>
      </c>
      <c r="I106" s="138">
        <f>ROUND(E106*H106,2)</f>
        <v>30685.65</v>
      </c>
      <c r="J106" s="138">
        <v>6616.8300000000008</v>
      </c>
      <c r="K106" s="138">
        <f>ROUND(E106*J106,2)</f>
        <v>7609.35</v>
      </c>
      <c r="L106" s="138">
        <v>15</v>
      </c>
      <c r="M106" s="138">
        <f>G106*(1+L106/100)</f>
        <v>0</v>
      </c>
      <c r="N106" s="138">
        <v>1.0662500000000001</v>
      </c>
      <c r="O106" s="138">
        <f>ROUND(E106*N106,2)</f>
        <v>1.23</v>
      </c>
      <c r="P106" s="138">
        <v>0</v>
      </c>
      <c r="Q106" s="138">
        <f>ROUND(E106*P106,2)</f>
        <v>0</v>
      </c>
      <c r="R106" s="138"/>
      <c r="S106" s="138" t="s">
        <v>135</v>
      </c>
      <c r="T106" s="138" t="s">
        <v>135</v>
      </c>
      <c r="U106" s="138">
        <v>15.231000000000002</v>
      </c>
      <c r="V106" s="138">
        <f>ROUND(E106*U106,2)</f>
        <v>17.52</v>
      </c>
      <c r="W106" s="138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 t="s">
        <v>136</v>
      </c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133"/>
      <c r="AU106" s="133"/>
      <c r="AV106" s="133"/>
      <c r="AW106" s="133"/>
      <c r="AX106" s="133"/>
      <c r="AY106" s="133"/>
      <c r="AZ106" s="133"/>
      <c r="BA106" s="133"/>
      <c r="BB106" s="133"/>
      <c r="BC106" s="133"/>
      <c r="BD106" s="133"/>
      <c r="BE106" s="133"/>
      <c r="BF106" s="133"/>
      <c r="BG106" s="133"/>
      <c r="BH106" s="133"/>
    </row>
    <row r="107" spans="1:60" ht="22.5" outlineLevel="1" x14ac:dyDescent="0.2">
      <c r="A107" s="154">
        <v>71</v>
      </c>
      <c r="B107" s="155" t="s">
        <v>219</v>
      </c>
      <c r="C107" s="161" t="s">
        <v>461</v>
      </c>
      <c r="D107" s="156" t="s">
        <v>134</v>
      </c>
      <c r="E107" s="157">
        <v>18.920000000000002</v>
      </c>
      <c r="F107" s="158">
        <v>0</v>
      </c>
      <c r="G107" s="159">
        <f>ROUND(E107*F107,2)</f>
        <v>0</v>
      </c>
      <c r="H107" s="138">
        <v>5537.9100000000008</v>
      </c>
      <c r="I107" s="138">
        <f>ROUND(E107*H107,2)</f>
        <v>104777.26</v>
      </c>
      <c r="J107" s="138">
        <v>1092.0900000000001</v>
      </c>
      <c r="K107" s="138">
        <f>ROUND(E107*J107,2)</f>
        <v>20662.34</v>
      </c>
      <c r="L107" s="138">
        <v>15</v>
      </c>
      <c r="M107" s="138">
        <f>G107*(1+L107/100)</f>
        <v>0</v>
      </c>
      <c r="N107" s="138">
        <v>1.919</v>
      </c>
      <c r="O107" s="138">
        <f>ROUND(E107*N107,2)</f>
        <v>36.31</v>
      </c>
      <c r="P107" s="138">
        <v>0</v>
      </c>
      <c r="Q107" s="138">
        <f>ROUND(E107*P107,2)</f>
        <v>0</v>
      </c>
      <c r="R107" s="138"/>
      <c r="S107" s="138" t="s">
        <v>135</v>
      </c>
      <c r="T107" s="138" t="s">
        <v>135</v>
      </c>
      <c r="U107" s="138">
        <v>2.58</v>
      </c>
      <c r="V107" s="138">
        <f>ROUND(E107*U107,2)</f>
        <v>48.81</v>
      </c>
      <c r="W107" s="138"/>
      <c r="X107" s="133"/>
      <c r="Y107" s="133"/>
      <c r="Z107" s="133"/>
      <c r="AA107" s="133"/>
      <c r="AB107" s="133"/>
      <c r="AC107" s="133"/>
      <c r="AD107" s="133"/>
      <c r="AE107" s="133"/>
      <c r="AF107" s="133"/>
      <c r="AG107" s="133" t="s">
        <v>136</v>
      </c>
      <c r="AH107" s="133"/>
      <c r="AI107" s="133"/>
      <c r="AJ107" s="133"/>
      <c r="AK107" s="133"/>
      <c r="AL107" s="133"/>
      <c r="AM107" s="133"/>
      <c r="AN107" s="133"/>
      <c r="AO107" s="133"/>
      <c r="AP107" s="133"/>
      <c r="AQ107" s="133"/>
      <c r="AR107" s="133"/>
      <c r="AS107" s="133"/>
      <c r="AT107" s="133"/>
      <c r="AU107" s="133"/>
      <c r="AV107" s="133"/>
      <c r="AW107" s="133"/>
      <c r="AX107" s="133"/>
      <c r="AY107" s="133"/>
      <c r="AZ107" s="133"/>
      <c r="BA107" s="133"/>
      <c r="BB107" s="133"/>
      <c r="BC107" s="133"/>
      <c r="BD107" s="133"/>
      <c r="BE107" s="133"/>
      <c r="BF107" s="133"/>
      <c r="BG107" s="133"/>
      <c r="BH107" s="133"/>
    </row>
    <row r="108" spans="1:60" x14ac:dyDescent="0.2">
      <c r="A108" s="142" t="s">
        <v>130</v>
      </c>
      <c r="B108" s="143" t="s">
        <v>72</v>
      </c>
      <c r="C108" s="160" t="s">
        <v>73</v>
      </c>
      <c r="D108" s="144"/>
      <c r="E108" s="145"/>
      <c r="F108" s="146"/>
      <c r="G108" s="147">
        <f>SUMIF(AG109:AG112,"&lt;&gt;NOR",G109:G112)</f>
        <v>0</v>
      </c>
      <c r="H108" s="141"/>
      <c r="I108" s="141">
        <f>SUM(I109:I112)</f>
        <v>28286.510000000002</v>
      </c>
      <c r="J108" s="141"/>
      <c r="K108" s="141">
        <f>SUM(K109:K112)</f>
        <v>42435.6</v>
      </c>
      <c r="L108" s="141"/>
      <c r="M108" s="141">
        <f>SUM(M109:M112)</f>
        <v>0</v>
      </c>
      <c r="N108" s="141"/>
      <c r="O108" s="141">
        <f>SUM(O109:O112)</f>
        <v>5.7</v>
      </c>
      <c r="P108" s="141"/>
      <c r="Q108" s="141">
        <f>SUM(Q109:Q112)</f>
        <v>0</v>
      </c>
      <c r="R108" s="141"/>
      <c r="S108" s="141"/>
      <c r="T108" s="141"/>
      <c r="U108" s="141"/>
      <c r="V108" s="141">
        <f>SUM(V109:V112)</f>
        <v>105</v>
      </c>
      <c r="W108" s="141"/>
      <c r="AG108" t="s">
        <v>131</v>
      </c>
    </row>
    <row r="109" spans="1:60" outlineLevel="1" x14ac:dyDescent="0.2">
      <c r="A109" s="154">
        <v>72</v>
      </c>
      <c r="B109" s="155" t="s">
        <v>220</v>
      </c>
      <c r="C109" s="161" t="s">
        <v>221</v>
      </c>
      <c r="D109" s="156" t="s">
        <v>160</v>
      </c>
      <c r="E109" s="157">
        <v>258.06</v>
      </c>
      <c r="F109" s="158">
        <v>0</v>
      </c>
      <c r="G109" s="159">
        <f>ROUND(E109*F109,2)</f>
        <v>0</v>
      </c>
      <c r="H109" s="138">
        <v>3.0000000000000002E-2</v>
      </c>
      <c r="I109" s="138">
        <f>ROUND(E109*H109,2)</f>
        <v>7.74</v>
      </c>
      <c r="J109" s="138">
        <v>58.57</v>
      </c>
      <c r="K109" s="138">
        <f>ROUND(E109*J109,2)</f>
        <v>15114.57</v>
      </c>
      <c r="L109" s="138">
        <v>15</v>
      </c>
      <c r="M109" s="138">
        <f>G109*(1+L109/100)</f>
        <v>0</v>
      </c>
      <c r="N109" s="138">
        <v>1.8380000000000001E-2</v>
      </c>
      <c r="O109" s="138">
        <f>ROUND(E109*N109,2)</f>
        <v>4.74</v>
      </c>
      <c r="P109" s="138">
        <v>0</v>
      </c>
      <c r="Q109" s="138">
        <f>ROUND(E109*P109,2)</f>
        <v>0</v>
      </c>
      <c r="R109" s="138"/>
      <c r="S109" s="138" t="s">
        <v>135</v>
      </c>
      <c r="T109" s="138" t="s">
        <v>135</v>
      </c>
      <c r="U109" s="138">
        <v>0.13</v>
      </c>
      <c r="V109" s="138">
        <f>ROUND(E109*U109,2)</f>
        <v>33.549999999999997</v>
      </c>
      <c r="W109" s="138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 t="s">
        <v>136</v>
      </c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</row>
    <row r="110" spans="1:60" outlineLevel="1" x14ac:dyDescent="0.2">
      <c r="A110" s="154">
        <v>73</v>
      </c>
      <c r="B110" s="155" t="s">
        <v>222</v>
      </c>
      <c r="C110" s="161" t="s">
        <v>223</v>
      </c>
      <c r="D110" s="156" t="s">
        <v>160</v>
      </c>
      <c r="E110" s="157">
        <v>774.18</v>
      </c>
      <c r="F110" s="158">
        <v>0</v>
      </c>
      <c r="G110" s="159">
        <f>ROUND(E110*F110,2)</f>
        <v>0</v>
      </c>
      <c r="H110" s="138">
        <v>25.01</v>
      </c>
      <c r="I110" s="138">
        <f>ROUND(E110*H110,2)</f>
        <v>19362.240000000002</v>
      </c>
      <c r="J110" s="138">
        <v>2.29</v>
      </c>
      <c r="K110" s="138">
        <f>ROUND(E110*J110,2)</f>
        <v>1772.87</v>
      </c>
      <c r="L110" s="138">
        <v>15</v>
      </c>
      <c r="M110" s="138">
        <f>G110*(1+L110/100)</f>
        <v>0</v>
      </c>
      <c r="N110" s="138">
        <v>8.5000000000000006E-4</v>
      </c>
      <c r="O110" s="138">
        <f>ROUND(E110*N110,2)</f>
        <v>0.66</v>
      </c>
      <c r="P110" s="138">
        <v>0</v>
      </c>
      <c r="Q110" s="138">
        <f>ROUND(E110*P110,2)</f>
        <v>0</v>
      </c>
      <c r="R110" s="138"/>
      <c r="S110" s="138" t="s">
        <v>135</v>
      </c>
      <c r="T110" s="138" t="s">
        <v>135</v>
      </c>
      <c r="U110" s="138">
        <v>6.0000000000000001E-3</v>
      </c>
      <c r="V110" s="138">
        <f>ROUND(E110*U110,2)</f>
        <v>4.6500000000000004</v>
      </c>
      <c r="W110" s="138"/>
      <c r="X110" s="133"/>
      <c r="Y110" s="133"/>
      <c r="Z110" s="133"/>
      <c r="AA110" s="133"/>
      <c r="AB110" s="133"/>
      <c r="AC110" s="133"/>
      <c r="AD110" s="133"/>
      <c r="AE110" s="133"/>
      <c r="AF110" s="133"/>
      <c r="AG110" s="133" t="s">
        <v>136</v>
      </c>
      <c r="AH110" s="133"/>
      <c r="AI110" s="133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</row>
    <row r="111" spans="1:60" outlineLevel="1" x14ac:dyDescent="0.2">
      <c r="A111" s="154">
        <v>74</v>
      </c>
      <c r="B111" s="155" t="s">
        <v>224</v>
      </c>
      <c r="C111" s="161" t="s">
        <v>225</v>
      </c>
      <c r="D111" s="156" t="s">
        <v>160</v>
      </c>
      <c r="E111" s="157">
        <v>258.06</v>
      </c>
      <c r="F111" s="158">
        <v>0</v>
      </c>
      <c r="G111" s="159">
        <f>ROUND(E111*F111,2)</f>
        <v>0</v>
      </c>
      <c r="H111" s="138">
        <v>0</v>
      </c>
      <c r="I111" s="138">
        <f>ROUND(E111*H111,2)</f>
        <v>0</v>
      </c>
      <c r="J111" s="138">
        <v>39</v>
      </c>
      <c r="K111" s="138">
        <f>ROUND(E111*J111,2)</f>
        <v>10064.34</v>
      </c>
      <c r="L111" s="138">
        <v>15</v>
      </c>
      <c r="M111" s="138">
        <f>G111*(1+L111/100)</f>
        <v>0</v>
      </c>
      <c r="N111" s="138">
        <v>0</v>
      </c>
      <c r="O111" s="138">
        <f>ROUND(E111*N111,2)</f>
        <v>0</v>
      </c>
      <c r="P111" s="138">
        <v>0</v>
      </c>
      <c r="Q111" s="138">
        <f>ROUND(E111*P111,2)</f>
        <v>0</v>
      </c>
      <c r="R111" s="138"/>
      <c r="S111" s="138" t="s">
        <v>135</v>
      </c>
      <c r="T111" s="138" t="s">
        <v>135</v>
      </c>
      <c r="U111" s="138">
        <v>0.10200000000000001</v>
      </c>
      <c r="V111" s="138">
        <f>ROUND(E111*U111,2)</f>
        <v>26.32</v>
      </c>
      <c r="W111" s="138"/>
      <c r="X111" s="133"/>
      <c r="Y111" s="133"/>
      <c r="Z111" s="133"/>
      <c r="AA111" s="133"/>
      <c r="AB111" s="133"/>
      <c r="AC111" s="133"/>
      <c r="AD111" s="133"/>
      <c r="AE111" s="133"/>
      <c r="AF111" s="133"/>
      <c r="AG111" s="133" t="s">
        <v>136</v>
      </c>
      <c r="AH111" s="133"/>
      <c r="AI111" s="133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</row>
    <row r="112" spans="1:60" outlineLevel="1" x14ac:dyDescent="0.2">
      <c r="A112" s="154">
        <v>75</v>
      </c>
      <c r="B112" s="155" t="s">
        <v>226</v>
      </c>
      <c r="C112" s="161" t="s">
        <v>227</v>
      </c>
      <c r="D112" s="156" t="s">
        <v>160</v>
      </c>
      <c r="E112" s="157">
        <v>189.15</v>
      </c>
      <c r="F112" s="158">
        <v>0</v>
      </c>
      <c r="G112" s="159">
        <f>ROUND(E112*F112,2)</f>
        <v>0</v>
      </c>
      <c r="H112" s="138">
        <v>47.14</v>
      </c>
      <c r="I112" s="138">
        <f>ROUND(E112*H112,2)</f>
        <v>8916.5300000000007</v>
      </c>
      <c r="J112" s="138">
        <v>81.860000000000014</v>
      </c>
      <c r="K112" s="138">
        <f>ROUND(E112*J112,2)</f>
        <v>15483.82</v>
      </c>
      <c r="L112" s="138">
        <v>15</v>
      </c>
      <c r="M112" s="138">
        <f>G112*(1+L112/100)</f>
        <v>0</v>
      </c>
      <c r="N112" s="138">
        <v>1.58E-3</v>
      </c>
      <c r="O112" s="138">
        <f>ROUND(E112*N112,2)</f>
        <v>0.3</v>
      </c>
      <c r="P112" s="138">
        <v>0</v>
      </c>
      <c r="Q112" s="138">
        <f>ROUND(E112*P112,2)</f>
        <v>0</v>
      </c>
      <c r="R112" s="138"/>
      <c r="S112" s="138" t="s">
        <v>135</v>
      </c>
      <c r="T112" s="138" t="s">
        <v>135</v>
      </c>
      <c r="U112" s="138">
        <v>0.21400000000000002</v>
      </c>
      <c r="V112" s="138">
        <f>ROUND(E112*U112,2)</f>
        <v>40.479999999999997</v>
      </c>
      <c r="W112" s="138"/>
      <c r="X112" s="133"/>
      <c r="Y112" s="133"/>
      <c r="Z112" s="133"/>
      <c r="AA112" s="133"/>
      <c r="AB112" s="133"/>
      <c r="AC112" s="133"/>
      <c r="AD112" s="133"/>
      <c r="AE112" s="133"/>
      <c r="AF112" s="133"/>
      <c r="AG112" s="133" t="s">
        <v>136</v>
      </c>
      <c r="AH112" s="133"/>
      <c r="AI112" s="133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</row>
    <row r="113" spans="1:60" ht="25.5" x14ac:dyDescent="0.2">
      <c r="A113" s="142" t="s">
        <v>130</v>
      </c>
      <c r="B113" s="143" t="s">
        <v>74</v>
      </c>
      <c r="C113" s="160" t="s">
        <v>75</v>
      </c>
      <c r="D113" s="144"/>
      <c r="E113" s="145"/>
      <c r="F113" s="146"/>
      <c r="G113" s="147">
        <f>SUMIF(AG114:AG114,"&lt;&gt;NOR",G114:G114)</f>
        <v>0</v>
      </c>
      <c r="H113" s="141"/>
      <c r="I113" s="141">
        <f>SUM(I114:I114)</f>
        <v>15.14</v>
      </c>
      <c r="J113" s="141"/>
      <c r="K113" s="141">
        <f>SUM(K114:K114)</f>
        <v>9293.5</v>
      </c>
      <c r="L113" s="141"/>
      <c r="M113" s="141">
        <f>SUM(M114:M114)</f>
        <v>0</v>
      </c>
      <c r="N113" s="141"/>
      <c r="O113" s="141">
        <f>SUM(O114:O114)</f>
        <v>0</v>
      </c>
      <c r="P113" s="141"/>
      <c r="Q113" s="141">
        <f>SUM(Q114:Q114)</f>
        <v>0</v>
      </c>
      <c r="R113" s="141"/>
      <c r="S113" s="141"/>
      <c r="T113" s="141"/>
      <c r="U113" s="141"/>
      <c r="V113" s="141">
        <f>SUM(V114:V114)</f>
        <v>26.3</v>
      </c>
      <c r="W113" s="141"/>
      <c r="AG113" t="s">
        <v>131</v>
      </c>
    </row>
    <row r="114" spans="1:60" outlineLevel="1" x14ac:dyDescent="0.2">
      <c r="A114" s="154">
        <v>76</v>
      </c>
      <c r="B114" s="155" t="s">
        <v>228</v>
      </c>
      <c r="C114" s="161" t="s">
        <v>229</v>
      </c>
      <c r="D114" s="156" t="s">
        <v>160</v>
      </c>
      <c r="E114" s="157">
        <v>189.2</v>
      </c>
      <c r="F114" s="158">
        <v>0</v>
      </c>
      <c r="G114" s="159">
        <f>ROUND(E114*F114,2)</f>
        <v>0</v>
      </c>
      <c r="H114" s="138">
        <v>0.08</v>
      </c>
      <c r="I114" s="138">
        <f>ROUND(E114*H114,2)</f>
        <v>15.14</v>
      </c>
      <c r="J114" s="138">
        <v>49.120000000000005</v>
      </c>
      <c r="K114" s="138">
        <f>ROUND(E114*J114,2)</f>
        <v>9293.5</v>
      </c>
      <c r="L114" s="138">
        <v>15</v>
      </c>
      <c r="M114" s="138">
        <f>G114*(1+L114/100)</f>
        <v>0</v>
      </c>
      <c r="N114" s="138">
        <v>0</v>
      </c>
      <c r="O114" s="138">
        <f>ROUND(E114*N114,2)</f>
        <v>0</v>
      </c>
      <c r="P114" s="138">
        <v>0</v>
      </c>
      <c r="Q114" s="138">
        <f>ROUND(E114*P114,2)</f>
        <v>0</v>
      </c>
      <c r="R114" s="138"/>
      <c r="S114" s="138" t="s">
        <v>135</v>
      </c>
      <c r="T114" s="138" t="s">
        <v>135</v>
      </c>
      <c r="U114" s="138">
        <v>0.13900000000000001</v>
      </c>
      <c r="V114" s="138">
        <f>ROUND(E114*U114,2)</f>
        <v>26.3</v>
      </c>
      <c r="W114" s="138"/>
      <c r="X114" s="133"/>
      <c r="Y114" s="133"/>
      <c r="Z114" s="133"/>
      <c r="AA114" s="133"/>
      <c r="AB114" s="133"/>
      <c r="AC114" s="133"/>
      <c r="AD114" s="133"/>
      <c r="AE114" s="133"/>
      <c r="AF114" s="133"/>
      <c r="AG114" s="133" t="s">
        <v>136</v>
      </c>
      <c r="AH114" s="133"/>
      <c r="AI114" s="133"/>
      <c r="AJ114" s="133"/>
      <c r="AK114" s="133"/>
      <c r="AL114" s="133"/>
      <c r="AM114" s="133"/>
      <c r="AN114" s="133"/>
      <c r="AO114" s="133"/>
      <c r="AP114" s="133"/>
      <c r="AQ114" s="133"/>
      <c r="AR114" s="133"/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/>
      <c r="BE114" s="133"/>
      <c r="BF114" s="133"/>
      <c r="BG114" s="133"/>
      <c r="BH114" s="133"/>
    </row>
    <row r="115" spans="1:60" x14ac:dyDescent="0.2">
      <c r="A115" s="142" t="s">
        <v>130</v>
      </c>
      <c r="B115" s="143" t="s">
        <v>76</v>
      </c>
      <c r="C115" s="160" t="s">
        <v>77</v>
      </c>
      <c r="D115" s="144"/>
      <c r="E115" s="145"/>
      <c r="F115" s="146"/>
      <c r="G115" s="147">
        <f>SUMIF(AG116:AG116,"&lt;&gt;NOR",G116:G116)</f>
        <v>0</v>
      </c>
      <c r="H115" s="141"/>
      <c r="I115" s="141">
        <f>SUM(I116:I116)</f>
        <v>0</v>
      </c>
      <c r="J115" s="141"/>
      <c r="K115" s="141">
        <f>SUM(K116:K116)</f>
        <v>282.5</v>
      </c>
      <c r="L115" s="141"/>
      <c r="M115" s="141">
        <f>SUM(M116:M116)</f>
        <v>0</v>
      </c>
      <c r="N115" s="141"/>
      <c r="O115" s="141">
        <f>SUM(O116:O116)</f>
        <v>0</v>
      </c>
      <c r="P115" s="141"/>
      <c r="Q115" s="141">
        <f>SUM(Q116:Q116)</f>
        <v>0</v>
      </c>
      <c r="R115" s="141"/>
      <c r="S115" s="141"/>
      <c r="T115" s="141"/>
      <c r="U115" s="141"/>
      <c r="V115" s="141">
        <f>SUM(V116:V116)</f>
        <v>0.31</v>
      </c>
      <c r="W115" s="141"/>
      <c r="AG115" t="s">
        <v>131</v>
      </c>
    </row>
    <row r="116" spans="1:60" outlineLevel="1" x14ac:dyDescent="0.2">
      <c r="A116" s="154">
        <v>77</v>
      </c>
      <c r="B116" s="155" t="s">
        <v>230</v>
      </c>
      <c r="C116" s="161" t="s">
        <v>231</v>
      </c>
      <c r="D116" s="156" t="s">
        <v>456</v>
      </c>
      <c r="E116" s="157">
        <v>1</v>
      </c>
      <c r="F116" s="158">
        <v>0</v>
      </c>
      <c r="G116" s="159">
        <f>ROUND(E116*F116,2)</f>
        <v>0</v>
      </c>
      <c r="H116" s="138">
        <v>0</v>
      </c>
      <c r="I116" s="138">
        <f>ROUND(E116*H116,2)</f>
        <v>0</v>
      </c>
      <c r="J116" s="138">
        <v>282.5</v>
      </c>
      <c r="K116" s="138">
        <f>ROUND(E116*J116,2)</f>
        <v>282.5</v>
      </c>
      <c r="L116" s="138">
        <v>15</v>
      </c>
      <c r="M116" s="138">
        <f>G116*(1+L116/100)</f>
        <v>0</v>
      </c>
      <c r="N116" s="138">
        <v>0</v>
      </c>
      <c r="O116" s="138">
        <f>ROUND(E116*N116,2)</f>
        <v>0</v>
      </c>
      <c r="P116" s="138">
        <v>0</v>
      </c>
      <c r="Q116" s="138">
        <f>ROUND(E116*P116,2)</f>
        <v>0</v>
      </c>
      <c r="R116" s="138"/>
      <c r="S116" s="138" t="s">
        <v>135</v>
      </c>
      <c r="T116" s="138" t="s">
        <v>135</v>
      </c>
      <c r="U116" s="138">
        <v>0.30700000000000005</v>
      </c>
      <c r="V116" s="138">
        <f>ROUND(E116*U116,2)</f>
        <v>0.31</v>
      </c>
      <c r="W116" s="138"/>
      <c r="X116" s="133"/>
      <c r="Y116" s="133"/>
      <c r="Z116" s="133"/>
      <c r="AA116" s="133"/>
      <c r="AB116" s="133"/>
      <c r="AC116" s="133"/>
      <c r="AD116" s="133"/>
      <c r="AE116" s="133"/>
      <c r="AF116" s="133"/>
      <c r="AG116" s="133" t="s">
        <v>232</v>
      </c>
      <c r="AH116" s="133"/>
      <c r="AI116" s="133"/>
      <c r="AJ116" s="133"/>
      <c r="AK116" s="133"/>
      <c r="AL116" s="133"/>
      <c r="AM116" s="133"/>
      <c r="AN116" s="133"/>
      <c r="AO116" s="133"/>
      <c r="AP116" s="133"/>
      <c r="AQ116" s="133"/>
      <c r="AR116" s="133"/>
      <c r="AS116" s="133"/>
      <c r="AT116" s="133"/>
      <c r="AU116" s="133"/>
      <c r="AV116" s="133"/>
      <c r="AW116" s="133"/>
      <c r="AX116" s="133"/>
      <c r="AY116" s="133"/>
      <c r="AZ116" s="133"/>
      <c r="BA116" s="133"/>
      <c r="BB116" s="133"/>
      <c r="BC116" s="133"/>
      <c r="BD116" s="133"/>
      <c r="BE116" s="133"/>
      <c r="BF116" s="133"/>
      <c r="BG116" s="133"/>
      <c r="BH116" s="133"/>
    </row>
    <row r="117" spans="1:60" x14ac:dyDescent="0.2">
      <c r="A117" s="142" t="s">
        <v>130</v>
      </c>
      <c r="B117" s="143" t="s">
        <v>78</v>
      </c>
      <c r="C117" s="160" t="s">
        <v>79</v>
      </c>
      <c r="D117" s="144"/>
      <c r="E117" s="145"/>
      <c r="F117" s="146"/>
      <c r="G117" s="147">
        <f>SUMIF(AG118:AG129,"&lt;&gt;NOR",G118:G129)</f>
        <v>0</v>
      </c>
      <c r="H117" s="141"/>
      <c r="I117" s="141">
        <f>SUM(I118:I129)</f>
        <v>100859</v>
      </c>
      <c r="J117" s="141"/>
      <c r="K117" s="141">
        <f>SUM(K118:K129)</f>
        <v>81573.419999999984</v>
      </c>
      <c r="L117" s="141"/>
      <c r="M117" s="141">
        <f>SUM(M118:M129)</f>
        <v>0</v>
      </c>
      <c r="N117" s="141"/>
      <c r="O117" s="141">
        <f>SUM(O118:O129)</f>
        <v>1.5100000000000002</v>
      </c>
      <c r="P117" s="141"/>
      <c r="Q117" s="141">
        <f>SUM(Q118:Q129)</f>
        <v>0</v>
      </c>
      <c r="R117" s="141"/>
      <c r="S117" s="141"/>
      <c r="T117" s="141"/>
      <c r="U117" s="141"/>
      <c r="V117" s="141">
        <f>SUM(V118:V129)</f>
        <v>176.48000000000002</v>
      </c>
      <c r="W117" s="141"/>
      <c r="AG117" t="s">
        <v>131</v>
      </c>
    </row>
    <row r="118" spans="1:60" ht="22.5" outlineLevel="1" x14ac:dyDescent="0.2">
      <c r="A118" s="154">
        <v>78</v>
      </c>
      <c r="B118" s="155" t="s">
        <v>233</v>
      </c>
      <c r="C118" s="161" t="s">
        <v>234</v>
      </c>
      <c r="D118" s="156" t="s">
        <v>160</v>
      </c>
      <c r="E118" s="157">
        <v>227.93</v>
      </c>
      <c r="F118" s="158">
        <v>0</v>
      </c>
      <c r="G118" s="159">
        <f t="shared" ref="G118:G126" si="105">ROUND(E118*F118,2)</f>
        <v>0</v>
      </c>
      <c r="H118" s="138">
        <v>0</v>
      </c>
      <c r="I118" s="138">
        <f t="shared" ref="I118:I126" si="106">ROUND(E118*H118,2)</f>
        <v>0</v>
      </c>
      <c r="J118" s="138">
        <v>8.8000000000000007</v>
      </c>
      <c r="K118" s="138">
        <f t="shared" ref="K118:K126" si="107">ROUND(E118*J118,2)</f>
        <v>2005.78</v>
      </c>
      <c r="L118" s="138">
        <v>15</v>
      </c>
      <c r="M118" s="138">
        <f t="shared" ref="M118:M126" si="108">G118*(1+L118/100)</f>
        <v>0</v>
      </c>
      <c r="N118" s="138">
        <v>0</v>
      </c>
      <c r="O118" s="138">
        <f t="shared" ref="O118:O126" si="109">ROUND(E118*N118,2)</f>
        <v>0</v>
      </c>
      <c r="P118" s="138">
        <v>0</v>
      </c>
      <c r="Q118" s="138">
        <f t="shared" ref="Q118:Q126" si="110">ROUND(E118*P118,2)</f>
        <v>0</v>
      </c>
      <c r="R118" s="138"/>
      <c r="S118" s="138" t="s">
        <v>135</v>
      </c>
      <c r="T118" s="138" t="s">
        <v>135</v>
      </c>
      <c r="U118" s="138">
        <v>2.1000000000000001E-2</v>
      </c>
      <c r="V118" s="138">
        <f t="shared" ref="V118:V126" si="111">ROUND(E118*U118,2)</f>
        <v>4.79</v>
      </c>
      <c r="W118" s="138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 t="s">
        <v>136</v>
      </c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133"/>
      <c r="AU118" s="133"/>
      <c r="AV118" s="133"/>
      <c r="AW118" s="133"/>
      <c r="AX118" s="133"/>
      <c r="AY118" s="133"/>
      <c r="AZ118" s="133"/>
      <c r="BA118" s="133"/>
      <c r="BB118" s="133"/>
      <c r="BC118" s="133"/>
      <c r="BD118" s="133"/>
      <c r="BE118" s="133"/>
      <c r="BF118" s="133"/>
      <c r="BG118" s="133"/>
      <c r="BH118" s="133"/>
    </row>
    <row r="119" spans="1:60" outlineLevel="1" x14ac:dyDescent="0.2">
      <c r="A119" s="154">
        <v>87</v>
      </c>
      <c r="B119" s="155" t="s">
        <v>252</v>
      </c>
      <c r="C119" s="161" t="s">
        <v>253</v>
      </c>
      <c r="D119" s="156" t="s">
        <v>160</v>
      </c>
      <c r="E119" s="157">
        <v>250.73</v>
      </c>
      <c r="F119" s="158">
        <v>0</v>
      </c>
      <c r="G119" s="159">
        <f>ROUND(E119*F119,2)</f>
        <v>0</v>
      </c>
      <c r="H119" s="138">
        <v>20.6</v>
      </c>
      <c r="I119" s="138">
        <f>ROUND(E119*H119,2)</f>
        <v>5165.04</v>
      </c>
      <c r="J119" s="138">
        <v>0</v>
      </c>
      <c r="K119" s="138">
        <f>ROUND(E119*J119,2)</f>
        <v>0</v>
      </c>
      <c r="L119" s="138">
        <v>15</v>
      </c>
      <c r="M119" s="138">
        <f>G119*(1+L119/100)</f>
        <v>0</v>
      </c>
      <c r="N119" s="138">
        <v>1E-3</v>
      </c>
      <c r="O119" s="138">
        <f>ROUND(E119*N119,2)</f>
        <v>0.25</v>
      </c>
      <c r="P119" s="138">
        <v>0</v>
      </c>
      <c r="Q119" s="138">
        <f>ROUND(E119*P119,2)</f>
        <v>0</v>
      </c>
      <c r="R119" s="138" t="s">
        <v>179</v>
      </c>
      <c r="S119" s="138" t="s">
        <v>135</v>
      </c>
      <c r="T119" s="138" t="s">
        <v>135</v>
      </c>
      <c r="U119" s="138">
        <v>0</v>
      </c>
      <c r="V119" s="138">
        <f>ROUND(E119*U119,2)</f>
        <v>0</v>
      </c>
      <c r="W119" s="138"/>
      <c r="X119" s="133"/>
      <c r="Y119" s="133"/>
      <c r="Z119" s="133"/>
      <c r="AA119" s="133"/>
      <c r="AB119" s="133"/>
      <c r="AC119" s="133"/>
      <c r="AD119" s="133"/>
      <c r="AE119" s="133"/>
      <c r="AF119" s="133"/>
      <c r="AG119" s="133" t="s">
        <v>180</v>
      </c>
      <c r="AH119" s="133"/>
      <c r="AI119" s="133"/>
      <c r="AJ119" s="133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133"/>
      <c r="AU119" s="133"/>
      <c r="AV119" s="133"/>
      <c r="AW119" s="133"/>
      <c r="AX119" s="133"/>
      <c r="AY119" s="133"/>
      <c r="AZ119" s="133"/>
      <c r="BA119" s="133"/>
      <c r="BB119" s="133"/>
      <c r="BC119" s="133"/>
      <c r="BD119" s="133"/>
      <c r="BE119" s="133"/>
      <c r="BF119" s="133"/>
      <c r="BG119" s="133"/>
      <c r="BH119" s="133"/>
    </row>
    <row r="120" spans="1:60" ht="22.5" outlineLevel="1" x14ac:dyDescent="0.2">
      <c r="A120" s="154">
        <v>79</v>
      </c>
      <c r="B120" s="155" t="s">
        <v>235</v>
      </c>
      <c r="C120" s="161" t="s">
        <v>236</v>
      </c>
      <c r="D120" s="156" t="s">
        <v>160</v>
      </c>
      <c r="E120" s="157">
        <v>227.93</v>
      </c>
      <c r="F120" s="158">
        <v>0</v>
      </c>
      <c r="G120" s="159">
        <f t="shared" si="105"/>
        <v>0</v>
      </c>
      <c r="H120" s="138">
        <v>198.10000000000002</v>
      </c>
      <c r="I120" s="138">
        <f t="shared" si="106"/>
        <v>45152.93</v>
      </c>
      <c r="J120" s="138">
        <v>143.9</v>
      </c>
      <c r="K120" s="138">
        <f t="shared" si="107"/>
        <v>32799.129999999997</v>
      </c>
      <c r="L120" s="138">
        <v>15</v>
      </c>
      <c r="M120" s="138">
        <f t="shared" si="108"/>
        <v>0</v>
      </c>
      <c r="N120" s="138">
        <v>2.8700000000000002E-3</v>
      </c>
      <c r="O120" s="138">
        <f t="shared" si="109"/>
        <v>0.65</v>
      </c>
      <c r="P120" s="138">
        <v>0</v>
      </c>
      <c r="Q120" s="138">
        <f t="shared" si="110"/>
        <v>0</v>
      </c>
      <c r="R120" s="138"/>
      <c r="S120" s="138" t="s">
        <v>135</v>
      </c>
      <c r="T120" s="138" t="s">
        <v>135</v>
      </c>
      <c r="U120" s="138">
        <v>0.31000000000000005</v>
      </c>
      <c r="V120" s="138">
        <f t="shared" si="111"/>
        <v>70.66</v>
      </c>
      <c r="W120" s="138"/>
      <c r="X120" s="133"/>
      <c r="Y120" s="133"/>
      <c r="Z120" s="133"/>
      <c r="AA120" s="133"/>
      <c r="AB120" s="133"/>
      <c r="AC120" s="133"/>
      <c r="AD120" s="133"/>
      <c r="AE120" s="133"/>
      <c r="AF120" s="133"/>
      <c r="AG120" s="133" t="s">
        <v>136</v>
      </c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133"/>
      <c r="AU120" s="133"/>
      <c r="AV120" s="133"/>
      <c r="AW120" s="133"/>
      <c r="AX120" s="133"/>
      <c r="AY120" s="133"/>
      <c r="AZ120" s="133"/>
      <c r="BA120" s="133"/>
      <c r="BB120" s="133"/>
      <c r="BC120" s="133"/>
      <c r="BD120" s="133"/>
      <c r="BE120" s="133"/>
      <c r="BF120" s="133"/>
      <c r="BG120" s="133"/>
      <c r="BH120" s="133"/>
    </row>
    <row r="121" spans="1:60" ht="22.5" outlineLevel="1" x14ac:dyDescent="0.2">
      <c r="A121" s="154">
        <v>80</v>
      </c>
      <c r="B121" s="155" t="s">
        <v>237</v>
      </c>
      <c r="C121" s="161" t="s">
        <v>238</v>
      </c>
      <c r="D121" s="156" t="s">
        <v>160</v>
      </c>
      <c r="E121" s="157">
        <v>82.02</v>
      </c>
      <c r="F121" s="158">
        <v>0</v>
      </c>
      <c r="G121" s="159">
        <f t="shared" si="105"/>
        <v>0</v>
      </c>
      <c r="H121" s="138">
        <v>203.71</v>
      </c>
      <c r="I121" s="138">
        <f t="shared" si="106"/>
        <v>16708.29</v>
      </c>
      <c r="J121" s="138">
        <v>180.79000000000002</v>
      </c>
      <c r="K121" s="138">
        <f t="shared" si="107"/>
        <v>14828.4</v>
      </c>
      <c r="L121" s="138">
        <v>15</v>
      </c>
      <c r="M121" s="138">
        <f t="shared" si="108"/>
        <v>0</v>
      </c>
      <c r="N121" s="138">
        <v>2.9500000000000004E-3</v>
      </c>
      <c r="O121" s="138">
        <f t="shared" si="109"/>
        <v>0.24</v>
      </c>
      <c r="P121" s="138">
        <v>0</v>
      </c>
      <c r="Q121" s="138">
        <f t="shared" si="110"/>
        <v>0</v>
      </c>
      <c r="R121" s="138"/>
      <c r="S121" s="138" t="s">
        <v>135</v>
      </c>
      <c r="T121" s="138" t="s">
        <v>135</v>
      </c>
      <c r="U121" s="138">
        <v>0.39</v>
      </c>
      <c r="V121" s="138">
        <f t="shared" si="111"/>
        <v>31.99</v>
      </c>
      <c r="W121" s="138"/>
      <c r="X121" s="133"/>
      <c r="Y121" s="133"/>
      <c r="Z121" s="133"/>
      <c r="AA121" s="133"/>
      <c r="AB121" s="133"/>
      <c r="AC121" s="133"/>
      <c r="AD121" s="133"/>
      <c r="AE121" s="133"/>
      <c r="AF121" s="133"/>
      <c r="AG121" s="133" t="s">
        <v>136</v>
      </c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133"/>
      <c r="AU121" s="133"/>
      <c r="AV121" s="133"/>
      <c r="AW121" s="133"/>
      <c r="AX121" s="133"/>
      <c r="AY121" s="133"/>
      <c r="AZ121" s="133"/>
      <c r="BA121" s="133"/>
      <c r="BB121" s="133"/>
      <c r="BC121" s="133"/>
      <c r="BD121" s="133"/>
      <c r="BE121" s="133"/>
      <c r="BF121" s="133"/>
      <c r="BG121" s="133"/>
      <c r="BH121" s="133"/>
    </row>
    <row r="122" spans="1:60" ht="22.5" outlineLevel="1" x14ac:dyDescent="0.2">
      <c r="A122" s="154">
        <v>81</v>
      </c>
      <c r="B122" s="155" t="s">
        <v>239</v>
      </c>
      <c r="C122" s="161" t="s">
        <v>240</v>
      </c>
      <c r="D122" s="156" t="s">
        <v>160</v>
      </c>
      <c r="E122" s="157">
        <v>227.93</v>
      </c>
      <c r="F122" s="158">
        <v>0</v>
      </c>
      <c r="G122" s="159">
        <f t="shared" si="105"/>
        <v>0</v>
      </c>
      <c r="H122" s="138">
        <v>31.270000000000003</v>
      </c>
      <c r="I122" s="138">
        <f t="shared" si="106"/>
        <v>7127.37</v>
      </c>
      <c r="J122" s="138">
        <v>23.03</v>
      </c>
      <c r="K122" s="138">
        <f t="shared" si="107"/>
        <v>5249.23</v>
      </c>
      <c r="L122" s="138">
        <v>15</v>
      </c>
      <c r="M122" s="138">
        <f t="shared" si="108"/>
        <v>0</v>
      </c>
      <c r="N122" s="138">
        <v>3.2000000000000003E-4</v>
      </c>
      <c r="O122" s="138">
        <f t="shared" si="109"/>
        <v>7.0000000000000007E-2</v>
      </c>
      <c r="P122" s="138">
        <v>0</v>
      </c>
      <c r="Q122" s="138">
        <f t="shared" si="110"/>
        <v>0</v>
      </c>
      <c r="R122" s="138"/>
      <c r="S122" s="138" t="s">
        <v>135</v>
      </c>
      <c r="T122" s="138" t="s">
        <v>135</v>
      </c>
      <c r="U122" s="138">
        <v>0.05</v>
      </c>
      <c r="V122" s="138">
        <f t="shared" si="111"/>
        <v>11.4</v>
      </c>
      <c r="W122" s="138"/>
      <c r="X122" s="133"/>
      <c r="Y122" s="133"/>
      <c r="Z122" s="133"/>
      <c r="AA122" s="133"/>
      <c r="AB122" s="133"/>
      <c r="AC122" s="133"/>
      <c r="AD122" s="133"/>
      <c r="AE122" s="133"/>
      <c r="AF122" s="133"/>
      <c r="AG122" s="133" t="s">
        <v>136</v>
      </c>
      <c r="AH122" s="133"/>
      <c r="AI122" s="133"/>
      <c r="AJ122" s="133"/>
      <c r="AK122" s="133"/>
      <c r="AL122" s="133"/>
      <c r="AM122" s="133"/>
      <c r="AN122" s="133"/>
      <c r="AO122" s="133"/>
      <c r="AP122" s="133"/>
      <c r="AQ122" s="133"/>
      <c r="AR122" s="133"/>
      <c r="AS122" s="133"/>
      <c r="AT122" s="133"/>
      <c r="AU122" s="133"/>
      <c r="AV122" s="133"/>
      <c r="AW122" s="133"/>
      <c r="AX122" s="133"/>
      <c r="AY122" s="133"/>
      <c r="AZ122" s="133"/>
      <c r="BA122" s="133"/>
      <c r="BB122" s="133"/>
      <c r="BC122" s="133"/>
      <c r="BD122" s="133"/>
      <c r="BE122" s="133"/>
      <c r="BF122" s="133"/>
      <c r="BG122" s="133"/>
      <c r="BH122" s="133"/>
    </row>
    <row r="123" spans="1:60" ht="22.5" outlineLevel="1" x14ac:dyDescent="0.2">
      <c r="A123" s="154">
        <v>82</v>
      </c>
      <c r="B123" s="155" t="s">
        <v>241</v>
      </c>
      <c r="C123" s="161" t="s">
        <v>242</v>
      </c>
      <c r="D123" s="156" t="s">
        <v>160</v>
      </c>
      <c r="E123" s="157">
        <v>227.93</v>
      </c>
      <c r="F123" s="158">
        <v>0</v>
      </c>
      <c r="G123" s="159">
        <f t="shared" si="105"/>
        <v>0</v>
      </c>
      <c r="H123" s="138">
        <v>31.240000000000002</v>
      </c>
      <c r="I123" s="138">
        <f t="shared" si="106"/>
        <v>7120.53</v>
      </c>
      <c r="J123" s="138">
        <v>33.160000000000004</v>
      </c>
      <c r="K123" s="138">
        <f t="shared" si="107"/>
        <v>7558.16</v>
      </c>
      <c r="L123" s="138">
        <v>15</v>
      </c>
      <c r="M123" s="138">
        <f t="shared" si="108"/>
        <v>0</v>
      </c>
      <c r="N123" s="138">
        <v>3.2000000000000003E-4</v>
      </c>
      <c r="O123" s="138">
        <f t="shared" si="109"/>
        <v>7.0000000000000007E-2</v>
      </c>
      <c r="P123" s="138">
        <v>0</v>
      </c>
      <c r="Q123" s="138">
        <f t="shared" si="110"/>
        <v>0</v>
      </c>
      <c r="R123" s="138"/>
      <c r="S123" s="138" t="s">
        <v>135</v>
      </c>
      <c r="T123" s="138" t="s">
        <v>135</v>
      </c>
      <c r="U123" s="138">
        <v>7.2000000000000008E-2</v>
      </c>
      <c r="V123" s="138">
        <f t="shared" si="111"/>
        <v>16.41</v>
      </c>
      <c r="W123" s="138"/>
      <c r="X123" s="133"/>
      <c r="Y123" s="133"/>
      <c r="Z123" s="133"/>
      <c r="AA123" s="133"/>
      <c r="AB123" s="133"/>
      <c r="AC123" s="133"/>
      <c r="AD123" s="133"/>
      <c r="AE123" s="133"/>
      <c r="AF123" s="133"/>
      <c r="AG123" s="133" t="s">
        <v>136</v>
      </c>
      <c r="AH123" s="133"/>
      <c r="AI123" s="133"/>
      <c r="AJ123" s="133"/>
      <c r="AK123" s="133"/>
      <c r="AL123" s="133"/>
      <c r="AM123" s="133"/>
      <c r="AN123" s="133"/>
      <c r="AO123" s="133"/>
      <c r="AP123" s="133"/>
      <c r="AQ123" s="133"/>
      <c r="AR123" s="133"/>
      <c r="AS123" s="133"/>
      <c r="AT123" s="133"/>
      <c r="AU123" s="133"/>
      <c r="AV123" s="133"/>
      <c r="AW123" s="133"/>
      <c r="AX123" s="133"/>
      <c r="AY123" s="133"/>
      <c r="AZ123" s="133"/>
      <c r="BA123" s="133"/>
      <c r="BB123" s="133"/>
      <c r="BC123" s="133"/>
      <c r="BD123" s="133"/>
      <c r="BE123" s="133"/>
      <c r="BF123" s="133"/>
      <c r="BG123" s="133"/>
      <c r="BH123" s="133"/>
    </row>
    <row r="124" spans="1:60" ht="22.5" outlineLevel="1" x14ac:dyDescent="0.2">
      <c r="A124" s="154">
        <v>83</v>
      </c>
      <c r="B124" s="155" t="s">
        <v>243</v>
      </c>
      <c r="C124" s="161" t="s">
        <v>244</v>
      </c>
      <c r="D124" s="156" t="s">
        <v>160</v>
      </c>
      <c r="E124" s="157">
        <v>82.02</v>
      </c>
      <c r="F124" s="158">
        <v>0</v>
      </c>
      <c r="G124" s="159">
        <f t="shared" si="105"/>
        <v>0</v>
      </c>
      <c r="H124" s="138">
        <v>31.23</v>
      </c>
      <c r="I124" s="138">
        <f t="shared" si="106"/>
        <v>2561.48</v>
      </c>
      <c r="J124" s="138">
        <v>50.67</v>
      </c>
      <c r="K124" s="138">
        <f t="shared" si="107"/>
        <v>4155.95</v>
      </c>
      <c r="L124" s="138">
        <v>15</v>
      </c>
      <c r="M124" s="138">
        <f t="shared" si="108"/>
        <v>0</v>
      </c>
      <c r="N124" s="138">
        <v>3.2000000000000003E-4</v>
      </c>
      <c r="O124" s="138">
        <f t="shared" si="109"/>
        <v>0.03</v>
      </c>
      <c r="P124" s="138">
        <v>0</v>
      </c>
      <c r="Q124" s="138">
        <f t="shared" si="110"/>
        <v>0</v>
      </c>
      <c r="R124" s="138"/>
      <c r="S124" s="138" t="s">
        <v>135</v>
      </c>
      <c r="T124" s="138" t="s">
        <v>135</v>
      </c>
      <c r="U124" s="138">
        <v>0.11</v>
      </c>
      <c r="V124" s="138">
        <f t="shared" si="111"/>
        <v>9.02</v>
      </c>
      <c r="W124" s="138"/>
      <c r="X124" s="133"/>
      <c r="Y124" s="133"/>
      <c r="Z124" s="133"/>
      <c r="AA124" s="133"/>
      <c r="AB124" s="133"/>
      <c r="AC124" s="133"/>
      <c r="AD124" s="133"/>
      <c r="AE124" s="133"/>
      <c r="AF124" s="133"/>
      <c r="AG124" s="133" t="s">
        <v>136</v>
      </c>
      <c r="AH124" s="133"/>
      <c r="AI124" s="133"/>
      <c r="AJ124" s="133"/>
      <c r="AK124" s="133"/>
      <c r="AL124" s="133"/>
      <c r="AM124" s="133"/>
      <c r="AN124" s="133"/>
      <c r="AO124" s="133"/>
      <c r="AP124" s="133"/>
      <c r="AQ124" s="133"/>
      <c r="AR124" s="133"/>
      <c r="AS124" s="133"/>
      <c r="AT124" s="133"/>
      <c r="AU124" s="133"/>
      <c r="AV124" s="133"/>
      <c r="AW124" s="133"/>
      <c r="AX124" s="133"/>
      <c r="AY124" s="133"/>
      <c r="AZ124" s="133"/>
      <c r="BA124" s="133"/>
      <c r="BB124" s="133"/>
      <c r="BC124" s="133"/>
      <c r="BD124" s="133"/>
      <c r="BE124" s="133"/>
      <c r="BF124" s="133"/>
      <c r="BG124" s="133"/>
      <c r="BH124" s="133"/>
    </row>
    <row r="125" spans="1:60" ht="22.5" outlineLevel="1" x14ac:dyDescent="0.2">
      <c r="A125" s="154">
        <v>84</v>
      </c>
      <c r="B125" s="155" t="s">
        <v>245</v>
      </c>
      <c r="C125" s="161" t="s">
        <v>246</v>
      </c>
      <c r="D125" s="156" t="s">
        <v>160</v>
      </c>
      <c r="E125" s="157">
        <v>82.02</v>
      </c>
      <c r="F125" s="158">
        <v>0</v>
      </c>
      <c r="G125" s="159">
        <f t="shared" si="105"/>
        <v>0</v>
      </c>
      <c r="H125" s="138">
        <v>31.220000000000002</v>
      </c>
      <c r="I125" s="138">
        <f t="shared" si="106"/>
        <v>2560.66</v>
      </c>
      <c r="J125" s="138">
        <v>64.48</v>
      </c>
      <c r="K125" s="138">
        <f t="shared" si="107"/>
        <v>5288.65</v>
      </c>
      <c r="L125" s="138">
        <v>15</v>
      </c>
      <c r="M125" s="138">
        <f t="shared" si="108"/>
        <v>0</v>
      </c>
      <c r="N125" s="138">
        <v>3.2000000000000003E-4</v>
      </c>
      <c r="O125" s="138">
        <f t="shared" si="109"/>
        <v>0.03</v>
      </c>
      <c r="P125" s="138">
        <v>0</v>
      </c>
      <c r="Q125" s="138">
        <f t="shared" si="110"/>
        <v>0</v>
      </c>
      <c r="R125" s="138"/>
      <c r="S125" s="138" t="s">
        <v>135</v>
      </c>
      <c r="T125" s="138" t="s">
        <v>135</v>
      </c>
      <c r="U125" s="138">
        <v>0.14000000000000001</v>
      </c>
      <c r="V125" s="138">
        <f t="shared" si="111"/>
        <v>11.48</v>
      </c>
      <c r="W125" s="138"/>
      <c r="X125" s="133"/>
      <c r="Y125" s="133"/>
      <c r="Z125" s="133"/>
      <c r="AA125" s="133"/>
      <c r="AB125" s="133"/>
      <c r="AC125" s="133"/>
      <c r="AD125" s="133"/>
      <c r="AE125" s="133"/>
      <c r="AF125" s="133"/>
      <c r="AG125" s="133" t="s">
        <v>136</v>
      </c>
      <c r="AH125" s="133"/>
      <c r="AI125" s="133"/>
      <c r="AJ125" s="133"/>
      <c r="AK125" s="133"/>
      <c r="AL125" s="133"/>
      <c r="AM125" s="133"/>
      <c r="AN125" s="133"/>
      <c r="AO125" s="133"/>
      <c r="AP125" s="133"/>
      <c r="AQ125" s="133"/>
      <c r="AR125" s="133"/>
      <c r="AS125" s="133"/>
      <c r="AT125" s="133"/>
      <c r="AU125" s="133"/>
      <c r="AV125" s="133"/>
      <c r="AW125" s="133"/>
      <c r="AX125" s="133"/>
      <c r="AY125" s="133"/>
      <c r="AZ125" s="133"/>
      <c r="BA125" s="133"/>
      <c r="BB125" s="133"/>
      <c r="BC125" s="133"/>
      <c r="BD125" s="133"/>
      <c r="BE125" s="133"/>
      <c r="BF125" s="133"/>
      <c r="BG125" s="133"/>
      <c r="BH125" s="133"/>
    </row>
    <row r="126" spans="1:60" outlineLevel="1" x14ac:dyDescent="0.2">
      <c r="A126" s="148">
        <v>85</v>
      </c>
      <c r="B126" s="149" t="s">
        <v>247</v>
      </c>
      <c r="C126" s="162" t="s">
        <v>248</v>
      </c>
      <c r="D126" s="150" t="s">
        <v>160</v>
      </c>
      <c r="E126" s="151">
        <v>43.98</v>
      </c>
      <c r="F126" s="152">
        <v>0</v>
      </c>
      <c r="G126" s="153">
        <f t="shared" si="105"/>
        <v>0</v>
      </c>
      <c r="H126" s="138">
        <v>285.17</v>
      </c>
      <c r="I126" s="138">
        <f t="shared" si="106"/>
        <v>12541.78</v>
      </c>
      <c r="J126" s="138">
        <v>177.33</v>
      </c>
      <c r="K126" s="138">
        <f t="shared" si="107"/>
        <v>7798.97</v>
      </c>
      <c r="L126" s="138">
        <v>15</v>
      </c>
      <c r="M126" s="138">
        <f t="shared" si="108"/>
        <v>0</v>
      </c>
      <c r="N126" s="138">
        <v>3.6800000000000001E-3</v>
      </c>
      <c r="O126" s="138">
        <f t="shared" si="109"/>
        <v>0.16</v>
      </c>
      <c r="P126" s="138">
        <v>0</v>
      </c>
      <c r="Q126" s="138">
        <f t="shared" si="110"/>
        <v>0</v>
      </c>
      <c r="R126" s="138"/>
      <c r="S126" s="138" t="s">
        <v>135</v>
      </c>
      <c r="T126" s="138" t="s">
        <v>135</v>
      </c>
      <c r="U126" s="138">
        <v>0.38500000000000001</v>
      </c>
      <c r="V126" s="138">
        <f t="shared" si="111"/>
        <v>16.93</v>
      </c>
      <c r="W126" s="138"/>
      <c r="X126" s="133"/>
      <c r="Y126" s="133"/>
      <c r="Z126" s="133"/>
      <c r="AA126" s="133"/>
      <c r="AB126" s="133"/>
      <c r="AC126" s="133"/>
      <c r="AD126" s="133"/>
      <c r="AE126" s="133"/>
      <c r="AF126" s="133"/>
      <c r="AG126" s="133" t="s">
        <v>136</v>
      </c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133"/>
      <c r="AW126" s="133"/>
      <c r="AX126" s="133"/>
      <c r="AY126" s="133"/>
      <c r="AZ126" s="133"/>
      <c r="BA126" s="133"/>
      <c r="BB126" s="133"/>
      <c r="BC126" s="133"/>
      <c r="BD126" s="133"/>
      <c r="BE126" s="133"/>
      <c r="BF126" s="133"/>
      <c r="BG126" s="133"/>
      <c r="BH126" s="133"/>
    </row>
    <row r="127" spans="1:60" outlineLevel="1" x14ac:dyDescent="0.2">
      <c r="A127" s="136"/>
      <c r="B127" s="137"/>
      <c r="C127" s="163" t="s">
        <v>249</v>
      </c>
      <c r="D127" s="139"/>
      <c r="E127" s="140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8"/>
      <c r="X127" s="133"/>
      <c r="Y127" s="133"/>
      <c r="Z127" s="133"/>
      <c r="AA127" s="133"/>
      <c r="AB127" s="133"/>
      <c r="AC127" s="133"/>
      <c r="AD127" s="133"/>
      <c r="AE127" s="133"/>
      <c r="AF127" s="133"/>
      <c r="AG127" s="133" t="s">
        <v>139</v>
      </c>
      <c r="AH127" s="133">
        <v>0</v>
      </c>
      <c r="AI127" s="133"/>
      <c r="AJ127" s="133"/>
      <c r="AK127" s="133"/>
      <c r="AL127" s="133"/>
      <c r="AM127" s="133"/>
      <c r="AN127" s="133"/>
      <c r="AO127" s="133"/>
      <c r="AP127" s="133"/>
      <c r="AQ127" s="133"/>
      <c r="AR127" s="133"/>
      <c r="AS127" s="133"/>
      <c r="AT127" s="133"/>
      <c r="AU127" s="133"/>
      <c r="AV127" s="133"/>
      <c r="AW127" s="133"/>
      <c r="AX127" s="133"/>
      <c r="AY127" s="133"/>
      <c r="AZ127" s="133"/>
      <c r="BA127" s="133"/>
      <c r="BB127" s="133"/>
      <c r="BC127" s="133"/>
      <c r="BD127" s="133"/>
      <c r="BE127" s="133"/>
      <c r="BF127" s="133"/>
      <c r="BG127" s="133"/>
      <c r="BH127" s="133"/>
    </row>
    <row r="128" spans="1:60" ht="22.5" outlineLevel="1" x14ac:dyDescent="0.2">
      <c r="A128" s="154">
        <v>86</v>
      </c>
      <c r="B128" s="155" t="s">
        <v>250</v>
      </c>
      <c r="C128" s="161" t="s">
        <v>251</v>
      </c>
      <c r="D128" s="156" t="s">
        <v>173</v>
      </c>
      <c r="E128" s="157">
        <v>25.5</v>
      </c>
      <c r="F128" s="158">
        <v>0</v>
      </c>
      <c r="G128" s="159">
        <f>ROUND(E128*F128,2)</f>
        <v>0</v>
      </c>
      <c r="H128" s="138">
        <v>75.330000000000013</v>
      </c>
      <c r="I128" s="138">
        <f>ROUND(E128*H128,2)</f>
        <v>1920.92</v>
      </c>
      <c r="J128" s="138">
        <v>50.67</v>
      </c>
      <c r="K128" s="138">
        <f>ROUND(E128*J128,2)</f>
        <v>1292.0899999999999</v>
      </c>
      <c r="L128" s="138">
        <v>15</v>
      </c>
      <c r="M128" s="138">
        <f>G128*(1+L128/100)</f>
        <v>0</v>
      </c>
      <c r="N128" s="138">
        <v>3.2000000000000003E-4</v>
      </c>
      <c r="O128" s="138">
        <f>ROUND(E128*N128,2)</f>
        <v>0.01</v>
      </c>
      <c r="P128" s="138">
        <v>0</v>
      </c>
      <c r="Q128" s="138">
        <f>ROUND(E128*P128,2)</f>
        <v>0</v>
      </c>
      <c r="R128" s="138"/>
      <c r="S128" s="138" t="s">
        <v>135</v>
      </c>
      <c r="T128" s="138" t="s">
        <v>135</v>
      </c>
      <c r="U128" s="138">
        <v>0.11</v>
      </c>
      <c r="V128" s="138">
        <f>ROUND(E128*U128,2)</f>
        <v>2.81</v>
      </c>
      <c r="W128" s="138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 t="s">
        <v>136</v>
      </c>
      <c r="AH128" s="133"/>
      <c r="AI128" s="133"/>
      <c r="AJ128" s="133"/>
      <c r="AK128" s="133"/>
      <c r="AL128" s="133"/>
      <c r="AM128" s="133"/>
      <c r="AN128" s="133"/>
      <c r="AO128" s="133"/>
      <c r="AP128" s="133"/>
      <c r="AQ128" s="133"/>
      <c r="AR128" s="133"/>
      <c r="AS128" s="133"/>
      <c r="AT128" s="133"/>
      <c r="AU128" s="133"/>
      <c r="AV128" s="133"/>
      <c r="AW128" s="133"/>
      <c r="AX128" s="133"/>
      <c r="AY128" s="133"/>
      <c r="AZ128" s="133"/>
      <c r="BA128" s="133"/>
      <c r="BB128" s="133"/>
      <c r="BC128" s="133"/>
      <c r="BD128" s="133"/>
      <c r="BE128" s="133"/>
      <c r="BF128" s="133"/>
      <c r="BG128" s="133"/>
      <c r="BH128" s="133"/>
    </row>
    <row r="129" spans="1:60" outlineLevel="1" x14ac:dyDescent="0.2">
      <c r="A129" s="154">
        <v>88</v>
      </c>
      <c r="B129" s="155" t="s">
        <v>254</v>
      </c>
      <c r="C129" s="161" t="s">
        <v>255</v>
      </c>
      <c r="D129" s="156" t="s">
        <v>163</v>
      </c>
      <c r="E129" s="157">
        <v>0.62</v>
      </c>
      <c r="F129" s="158">
        <v>0</v>
      </c>
      <c r="G129" s="159">
        <f>ROUND(E129*F129,2)</f>
        <v>0</v>
      </c>
      <c r="H129" s="138">
        <v>0</v>
      </c>
      <c r="I129" s="138">
        <f>ROUND(E129*H129,2)</f>
        <v>0</v>
      </c>
      <c r="J129" s="138">
        <v>963</v>
      </c>
      <c r="K129" s="138">
        <f>ROUND(E129*J129,2)</f>
        <v>597.05999999999995</v>
      </c>
      <c r="L129" s="138">
        <v>15</v>
      </c>
      <c r="M129" s="138">
        <f>G129*(1+L129/100)</f>
        <v>0</v>
      </c>
      <c r="N129" s="138">
        <v>0</v>
      </c>
      <c r="O129" s="138">
        <f>ROUND(E129*N129,2)</f>
        <v>0</v>
      </c>
      <c r="P129" s="138">
        <v>0</v>
      </c>
      <c r="Q129" s="138">
        <f>ROUND(E129*P129,2)</f>
        <v>0</v>
      </c>
      <c r="R129" s="138"/>
      <c r="S129" s="138" t="s">
        <v>135</v>
      </c>
      <c r="T129" s="138" t="s">
        <v>135</v>
      </c>
      <c r="U129" s="138">
        <v>1.5980000000000001</v>
      </c>
      <c r="V129" s="138">
        <f>ROUND(E129*U129,2)</f>
        <v>0.99</v>
      </c>
      <c r="W129" s="138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 t="s">
        <v>232</v>
      </c>
      <c r="AH129" s="133"/>
      <c r="AI129" s="133"/>
      <c r="AJ129" s="133"/>
      <c r="AK129" s="133"/>
      <c r="AL129" s="133"/>
      <c r="AM129" s="133"/>
      <c r="AN129" s="133"/>
      <c r="AO129" s="133"/>
      <c r="AP129" s="133"/>
      <c r="AQ129" s="133"/>
      <c r="AR129" s="133"/>
      <c r="AS129" s="133"/>
      <c r="AT129" s="133"/>
      <c r="AU129" s="133"/>
      <c r="AV129" s="133"/>
      <c r="AW129" s="133"/>
      <c r="AX129" s="133"/>
      <c r="AY129" s="133"/>
      <c r="AZ129" s="133"/>
      <c r="BA129" s="133"/>
      <c r="BB129" s="133"/>
      <c r="BC129" s="133"/>
      <c r="BD129" s="133"/>
      <c r="BE129" s="133"/>
      <c r="BF129" s="133"/>
      <c r="BG129" s="133"/>
      <c r="BH129" s="133"/>
    </row>
    <row r="130" spans="1:60" x14ac:dyDescent="0.2">
      <c r="A130" s="142" t="s">
        <v>130</v>
      </c>
      <c r="B130" s="143" t="s">
        <v>80</v>
      </c>
      <c r="C130" s="160" t="s">
        <v>81</v>
      </c>
      <c r="D130" s="144"/>
      <c r="E130" s="145"/>
      <c r="F130" s="146"/>
      <c r="G130" s="147">
        <f>SUMIF(AG131:AG142,"&lt;&gt;NOR",G131:G142)</f>
        <v>0</v>
      </c>
      <c r="H130" s="141"/>
      <c r="I130" s="141">
        <f>SUM(I131:I142)</f>
        <v>349190.59</v>
      </c>
      <c r="J130" s="141"/>
      <c r="K130" s="141">
        <f>SUM(K131:K142)</f>
        <v>82480.89</v>
      </c>
      <c r="L130" s="141"/>
      <c r="M130" s="141">
        <f>SUM(M131:M142)</f>
        <v>0</v>
      </c>
      <c r="N130" s="141"/>
      <c r="O130" s="141">
        <f>SUM(O131:O142)</f>
        <v>4.6100000000000003</v>
      </c>
      <c r="P130" s="141"/>
      <c r="Q130" s="141">
        <f>SUM(Q131:Q142)</f>
        <v>0</v>
      </c>
      <c r="R130" s="141"/>
      <c r="S130" s="141"/>
      <c r="T130" s="141"/>
      <c r="U130" s="141"/>
      <c r="V130" s="141">
        <f>SUM(V131:V142)</f>
        <v>177.25</v>
      </c>
      <c r="W130" s="141"/>
      <c r="AG130" t="s">
        <v>131</v>
      </c>
    </row>
    <row r="131" spans="1:60" ht="22.5" outlineLevel="1" x14ac:dyDescent="0.2">
      <c r="A131" s="154">
        <v>90</v>
      </c>
      <c r="B131" s="155" t="s">
        <v>256</v>
      </c>
      <c r="C131" s="161" t="s">
        <v>257</v>
      </c>
      <c r="D131" s="156" t="s">
        <v>160</v>
      </c>
      <c r="E131" s="157">
        <v>227.93</v>
      </c>
      <c r="F131" s="158">
        <v>0</v>
      </c>
      <c r="G131" s="159">
        <f>ROUND(E131*F131,2)</f>
        <v>0</v>
      </c>
      <c r="H131" s="138">
        <v>30.92</v>
      </c>
      <c r="I131" s="138">
        <f>ROUND(E131*H131,2)</f>
        <v>7047.6</v>
      </c>
      <c r="J131" s="138">
        <v>64.48</v>
      </c>
      <c r="K131" s="138">
        <f>ROUND(E131*J131,2)</f>
        <v>14696.93</v>
      </c>
      <c r="L131" s="138">
        <v>15</v>
      </c>
      <c r="M131" s="138">
        <f>G131*(1+L131/100)</f>
        <v>0</v>
      </c>
      <c r="N131" s="138">
        <v>1.9000000000000001E-4</v>
      </c>
      <c r="O131" s="138">
        <f>ROUND(E131*N131,2)</f>
        <v>0.04</v>
      </c>
      <c r="P131" s="138">
        <v>0</v>
      </c>
      <c r="Q131" s="138">
        <f>ROUND(E131*P131,2)</f>
        <v>0</v>
      </c>
      <c r="R131" s="138"/>
      <c r="S131" s="138" t="s">
        <v>135</v>
      </c>
      <c r="T131" s="138" t="s">
        <v>135</v>
      </c>
      <c r="U131" s="138">
        <v>0.14000000000000001</v>
      </c>
      <c r="V131" s="138">
        <f>ROUND(E131*U131,2)</f>
        <v>31.91</v>
      </c>
      <c r="W131" s="138"/>
      <c r="X131" s="133"/>
      <c r="Y131" s="133"/>
      <c r="Z131" s="133"/>
      <c r="AA131" s="133"/>
      <c r="AB131" s="133"/>
      <c r="AC131" s="133"/>
      <c r="AD131" s="133"/>
      <c r="AE131" s="133"/>
      <c r="AF131" s="133"/>
      <c r="AG131" s="133" t="s">
        <v>136</v>
      </c>
      <c r="AH131" s="133"/>
      <c r="AI131" s="133"/>
      <c r="AJ131" s="133"/>
      <c r="AK131" s="133"/>
      <c r="AL131" s="133"/>
      <c r="AM131" s="133"/>
      <c r="AN131" s="133"/>
      <c r="AO131" s="133"/>
      <c r="AP131" s="133"/>
      <c r="AQ131" s="133"/>
      <c r="AR131" s="133"/>
      <c r="AS131" s="133"/>
      <c r="AT131" s="133"/>
      <c r="AU131" s="133"/>
      <c r="AV131" s="133"/>
      <c r="AW131" s="133"/>
      <c r="AX131" s="133"/>
      <c r="AY131" s="133"/>
      <c r="AZ131" s="133"/>
      <c r="BA131" s="133"/>
      <c r="BB131" s="133"/>
      <c r="BC131" s="133"/>
      <c r="BD131" s="133"/>
      <c r="BE131" s="133"/>
      <c r="BF131" s="133"/>
      <c r="BG131" s="133"/>
      <c r="BH131" s="133"/>
    </row>
    <row r="132" spans="1:60" ht="22.5" outlineLevel="1" x14ac:dyDescent="0.2">
      <c r="A132" s="154">
        <v>92</v>
      </c>
      <c r="B132" s="155" t="s">
        <v>258</v>
      </c>
      <c r="C132" s="161" t="s">
        <v>259</v>
      </c>
      <c r="D132" s="156" t="s">
        <v>160</v>
      </c>
      <c r="E132" s="157">
        <v>189.15</v>
      </c>
      <c r="F132" s="158">
        <v>0</v>
      </c>
      <c r="G132" s="159">
        <f>ROUND(E132*F132,2)</f>
        <v>0</v>
      </c>
      <c r="H132" s="138">
        <v>0</v>
      </c>
      <c r="I132" s="138">
        <f>ROUND(E132*H132,2)</f>
        <v>0</v>
      </c>
      <c r="J132" s="138">
        <v>69.100000000000009</v>
      </c>
      <c r="K132" s="138">
        <f>ROUND(E132*J132,2)</f>
        <v>13070.27</v>
      </c>
      <c r="L132" s="138">
        <v>15</v>
      </c>
      <c r="M132" s="138">
        <f>G132*(1+L132/100)</f>
        <v>0</v>
      </c>
      <c r="N132" s="138">
        <v>0</v>
      </c>
      <c r="O132" s="138">
        <f>ROUND(E132*N132,2)</f>
        <v>0</v>
      </c>
      <c r="P132" s="138">
        <v>0</v>
      </c>
      <c r="Q132" s="138">
        <f>ROUND(E132*P132,2)</f>
        <v>0</v>
      </c>
      <c r="R132" s="138"/>
      <c r="S132" s="138" t="s">
        <v>135</v>
      </c>
      <c r="T132" s="138" t="s">
        <v>135</v>
      </c>
      <c r="U132" s="138">
        <v>0.15000000000000002</v>
      </c>
      <c r="V132" s="138">
        <f>ROUND(E132*U132,2)</f>
        <v>28.37</v>
      </c>
      <c r="W132" s="138"/>
      <c r="X132" s="133"/>
      <c r="Y132" s="133"/>
      <c r="Z132" s="133"/>
      <c r="AA132" s="133"/>
      <c r="AB132" s="133"/>
      <c r="AC132" s="133"/>
      <c r="AD132" s="133"/>
      <c r="AE132" s="133"/>
      <c r="AF132" s="133"/>
      <c r="AG132" s="133" t="s">
        <v>136</v>
      </c>
      <c r="AH132" s="133"/>
      <c r="AI132" s="133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</row>
    <row r="133" spans="1:60" outlineLevel="1" x14ac:dyDescent="0.2">
      <c r="A133" s="148">
        <v>93</v>
      </c>
      <c r="B133" s="149" t="s">
        <v>260</v>
      </c>
      <c r="C133" s="162" t="s">
        <v>261</v>
      </c>
      <c r="D133" s="150" t="s">
        <v>160</v>
      </c>
      <c r="E133" s="151">
        <v>123.03</v>
      </c>
      <c r="F133" s="152">
        <v>0</v>
      </c>
      <c r="G133" s="153">
        <f>ROUND(E133*F133,2)</f>
        <v>0</v>
      </c>
      <c r="H133" s="138">
        <v>30.360000000000003</v>
      </c>
      <c r="I133" s="138">
        <f>ROUND(E133*H133,2)</f>
        <v>3735.19</v>
      </c>
      <c r="J133" s="138">
        <v>129.14000000000001</v>
      </c>
      <c r="K133" s="138">
        <f>ROUND(E133*J133,2)</f>
        <v>15888.09</v>
      </c>
      <c r="L133" s="138">
        <v>15</v>
      </c>
      <c r="M133" s="138">
        <f>G133*(1+L133/100)</f>
        <v>0</v>
      </c>
      <c r="N133" s="138">
        <v>3.0000000000000001E-3</v>
      </c>
      <c r="O133" s="138">
        <f>ROUND(E133*N133,2)</f>
        <v>0.37</v>
      </c>
      <c r="P133" s="138">
        <v>0</v>
      </c>
      <c r="Q133" s="138">
        <f>ROUND(E133*P133,2)</f>
        <v>0</v>
      </c>
      <c r="R133" s="138"/>
      <c r="S133" s="138" t="s">
        <v>135</v>
      </c>
      <c r="T133" s="138" t="s">
        <v>135</v>
      </c>
      <c r="U133" s="138">
        <v>0.28000000000000003</v>
      </c>
      <c r="V133" s="138">
        <f>ROUND(E133*U133,2)</f>
        <v>34.450000000000003</v>
      </c>
      <c r="W133" s="138"/>
      <c r="X133" s="133"/>
      <c r="Y133" s="133"/>
      <c r="Z133" s="133"/>
      <c r="AA133" s="133"/>
      <c r="AB133" s="133"/>
      <c r="AC133" s="133"/>
      <c r="AD133" s="133"/>
      <c r="AE133" s="133"/>
      <c r="AF133" s="133"/>
      <c r="AG133" s="133" t="s">
        <v>136</v>
      </c>
      <c r="AH133" s="133"/>
      <c r="AI133" s="133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</row>
    <row r="134" spans="1:60" ht="22.5" outlineLevel="1" x14ac:dyDescent="0.2">
      <c r="A134" s="154">
        <v>94</v>
      </c>
      <c r="B134" s="155" t="s">
        <v>262</v>
      </c>
      <c r="C134" s="161" t="s">
        <v>462</v>
      </c>
      <c r="D134" s="156" t="s">
        <v>160</v>
      </c>
      <c r="E134" s="157">
        <v>227.93</v>
      </c>
      <c r="F134" s="158">
        <v>0</v>
      </c>
      <c r="G134" s="159">
        <f t="shared" ref="G134:G142" si="112">ROUND(E134*F134,2)</f>
        <v>0</v>
      </c>
      <c r="H134" s="138">
        <v>310</v>
      </c>
      <c r="I134" s="138">
        <f t="shared" ref="I134:I142" si="113">ROUND(E134*H134,2)</f>
        <v>70658.3</v>
      </c>
      <c r="J134" s="138">
        <v>85.17</v>
      </c>
      <c r="K134" s="138">
        <f t="shared" ref="K134:K142" si="114">ROUND(E134*J134,2)</f>
        <v>19412.8</v>
      </c>
      <c r="L134" s="138">
        <v>15</v>
      </c>
      <c r="M134" s="138">
        <f t="shared" ref="M134:M142" si="115">G134*(1+L134/100)</f>
        <v>0</v>
      </c>
      <c r="N134" s="138">
        <v>5.1200000000000004E-3</v>
      </c>
      <c r="O134" s="138">
        <f t="shared" ref="O134:O142" si="116">ROUND(E134*N134,2)</f>
        <v>1.17</v>
      </c>
      <c r="P134" s="138">
        <v>0</v>
      </c>
      <c r="Q134" s="138">
        <f t="shared" ref="Q134:Q142" si="117">ROUND(E134*P134,2)</f>
        <v>0</v>
      </c>
      <c r="R134" s="138"/>
      <c r="S134" s="138" t="s">
        <v>263</v>
      </c>
      <c r="T134" s="138" t="s">
        <v>185</v>
      </c>
      <c r="U134" s="138">
        <v>0.18100000000000002</v>
      </c>
      <c r="V134" s="138">
        <f t="shared" ref="V134:V142" si="118">ROUND(E134*U134,2)</f>
        <v>41.26</v>
      </c>
      <c r="W134" s="138"/>
      <c r="X134" s="133"/>
      <c r="Y134" s="133"/>
      <c r="Z134" s="133"/>
      <c r="AA134" s="133"/>
      <c r="AB134" s="133"/>
      <c r="AC134" s="133"/>
      <c r="AD134" s="133"/>
      <c r="AE134" s="133"/>
      <c r="AF134" s="133"/>
      <c r="AG134" s="133" t="s">
        <v>136</v>
      </c>
      <c r="AH134" s="133"/>
      <c r="AI134" s="133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</row>
    <row r="135" spans="1:60" ht="22.5" outlineLevel="1" x14ac:dyDescent="0.2">
      <c r="A135" s="154">
        <v>95</v>
      </c>
      <c r="B135" s="155" t="s">
        <v>264</v>
      </c>
      <c r="C135" s="161" t="s">
        <v>463</v>
      </c>
      <c r="D135" s="156" t="s">
        <v>160</v>
      </c>
      <c r="E135" s="157">
        <v>227.93</v>
      </c>
      <c r="F135" s="158">
        <v>0</v>
      </c>
      <c r="G135" s="159">
        <f t="shared" si="112"/>
        <v>0</v>
      </c>
      <c r="H135" s="138">
        <v>310</v>
      </c>
      <c r="I135" s="138">
        <f t="shared" si="113"/>
        <v>70658.3</v>
      </c>
      <c r="J135" s="138">
        <v>85.17</v>
      </c>
      <c r="K135" s="138">
        <f t="shared" si="114"/>
        <v>19412.8</v>
      </c>
      <c r="L135" s="138">
        <v>15</v>
      </c>
      <c r="M135" s="138">
        <f t="shared" si="115"/>
        <v>0</v>
      </c>
      <c r="N135" s="138">
        <v>5.1200000000000004E-3</v>
      </c>
      <c r="O135" s="138">
        <f t="shared" si="116"/>
        <v>1.17</v>
      </c>
      <c r="P135" s="138">
        <v>0</v>
      </c>
      <c r="Q135" s="138">
        <f t="shared" si="117"/>
        <v>0</v>
      </c>
      <c r="R135" s="138"/>
      <c r="S135" s="138" t="s">
        <v>263</v>
      </c>
      <c r="T135" s="138" t="s">
        <v>185</v>
      </c>
      <c r="U135" s="138">
        <v>0.18100000000000002</v>
      </c>
      <c r="V135" s="138">
        <f t="shared" si="118"/>
        <v>41.26</v>
      </c>
      <c r="W135" s="138"/>
      <c r="X135" s="133"/>
      <c r="Y135" s="133"/>
      <c r="Z135" s="133"/>
      <c r="AA135" s="133"/>
      <c r="AB135" s="133"/>
      <c r="AC135" s="133"/>
      <c r="AD135" s="133"/>
      <c r="AE135" s="133"/>
      <c r="AF135" s="133"/>
      <c r="AG135" s="133" t="s">
        <v>136</v>
      </c>
      <c r="AH135" s="133"/>
      <c r="AI135" s="133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</row>
    <row r="136" spans="1:60" outlineLevel="1" x14ac:dyDescent="0.2">
      <c r="A136" s="148">
        <v>96</v>
      </c>
      <c r="B136" s="149" t="s">
        <v>265</v>
      </c>
      <c r="C136" s="162" t="s">
        <v>266</v>
      </c>
      <c r="D136" s="150" t="s">
        <v>173</v>
      </c>
      <c r="E136" s="151">
        <v>225.5</v>
      </c>
      <c r="F136" s="152">
        <v>0</v>
      </c>
      <c r="G136" s="153">
        <f t="shared" si="112"/>
        <v>0</v>
      </c>
      <c r="H136" s="138">
        <v>104.5</v>
      </c>
      <c r="I136" s="138">
        <f t="shared" si="113"/>
        <v>23564.75</v>
      </c>
      <c r="J136" s="138">
        <v>0</v>
      </c>
      <c r="K136" s="138">
        <f t="shared" si="114"/>
        <v>0</v>
      </c>
      <c r="L136" s="138">
        <v>15</v>
      </c>
      <c r="M136" s="138">
        <f t="shared" si="115"/>
        <v>0</v>
      </c>
      <c r="N136" s="138">
        <v>9.0000000000000006E-5</v>
      </c>
      <c r="O136" s="138">
        <f t="shared" si="116"/>
        <v>0.02</v>
      </c>
      <c r="P136" s="138">
        <v>0</v>
      </c>
      <c r="Q136" s="138">
        <f t="shared" si="117"/>
        <v>0</v>
      </c>
      <c r="R136" s="138" t="s">
        <v>179</v>
      </c>
      <c r="S136" s="138" t="s">
        <v>135</v>
      </c>
      <c r="T136" s="138" t="s">
        <v>135</v>
      </c>
      <c r="U136" s="138">
        <v>0</v>
      </c>
      <c r="V136" s="138">
        <f t="shared" si="118"/>
        <v>0</v>
      </c>
      <c r="W136" s="138"/>
      <c r="X136" s="133"/>
      <c r="Y136" s="133"/>
      <c r="Z136" s="133"/>
      <c r="AA136" s="133"/>
      <c r="AB136" s="133"/>
      <c r="AC136" s="133"/>
      <c r="AD136" s="133"/>
      <c r="AE136" s="133"/>
      <c r="AF136" s="133"/>
      <c r="AG136" s="133" t="s">
        <v>180</v>
      </c>
      <c r="AH136" s="133"/>
      <c r="AI136" s="133"/>
      <c r="AJ136" s="133"/>
      <c r="AK136" s="133"/>
      <c r="AL136" s="133"/>
      <c r="AM136" s="133"/>
      <c r="AN136" s="133"/>
      <c r="AO136" s="133"/>
      <c r="AP136" s="133"/>
      <c r="AQ136" s="133"/>
      <c r="AR136" s="133"/>
      <c r="AS136" s="133"/>
      <c r="AT136" s="133"/>
      <c r="AU136" s="133"/>
      <c r="AV136" s="133"/>
      <c r="AW136" s="133"/>
      <c r="AX136" s="133"/>
      <c r="AY136" s="133"/>
      <c r="AZ136" s="133"/>
      <c r="BA136" s="133"/>
      <c r="BB136" s="133"/>
      <c r="BC136" s="133"/>
      <c r="BD136" s="133"/>
      <c r="BE136" s="133"/>
      <c r="BF136" s="133"/>
      <c r="BG136" s="133"/>
      <c r="BH136" s="133"/>
    </row>
    <row r="137" spans="1:60" outlineLevel="1" x14ac:dyDescent="0.2">
      <c r="A137" s="148">
        <v>98</v>
      </c>
      <c r="B137" s="149" t="s">
        <v>267</v>
      </c>
      <c r="C137" s="162" t="s">
        <v>268</v>
      </c>
      <c r="D137" s="150" t="s">
        <v>160</v>
      </c>
      <c r="E137" s="151">
        <v>378.3</v>
      </c>
      <c r="F137" s="152">
        <v>0</v>
      </c>
      <c r="G137" s="153">
        <f t="shared" si="112"/>
        <v>0</v>
      </c>
      <c r="H137" s="138">
        <v>293</v>
      </c>
      <c r="I137" s="138">
        <f t="shared" si="113"/>
        <v>110841.9</v>
      </c>
      <c r="J137" s="138">
        <v>0</v>
      </c>
      <c r="K137" s="138">
        <f t="shared" si="114"/>
        <v>0</v>
      </c>
      <c r="L137" s="138">
        <v>15</v>
      </c>
      <c r="M137" s="138">
        <f t="shared" si="115"/>
        <v>0</v>
      </c>
      <c r="N137" s="138">
        <v>3.5000000000000001E-3</v>
      </c>
      <c r="O137" s="138">
        <f t="shared" si="116"/>
        <v>1.32</v>
      </c>
      <c r="P137" s="138">
        <v>0</v>
      </c>
      <c r="Q137" s="138">
        <f t="shared" si="117"/>
        <v>0</v>
      </c>
      <c r="R137" s="138" t="s">
        <v>179</v>
      </c>
      <c r="S137" s="138" t="s">
        <v>135</v>
      </c>
      <c r="T137" s="138" t="s">
        <v>135</v>
      </c>
      <c r="U137" s="138">
        <v>0</v>
      </c>
      <c r="V137" s="138">
        <f t="shared" si="118"/>
        <v>0</v>
      </c>
      <c r="W137" s="138"/>
      <c r="X137" s="133"/>
      <c r="Y137" s="133"/>
      <c r="Z137" s="133"/>
      <c r="AA137" s="133"/>
      <c r="AB137" s="133"/>
      <c r="AC137" s="133"/>
      <c r="AD137" s="133"/>
      <c r="AE137" s="133"/>
      <c r="AF137" s="133"/>
      <c r="AG137" s="133" t="s">
        <v>180</v>
      </c>
      <c r="AH137" s="133"/>
      <c r="AI137" s="133"/>
      <c r="AJ137" s="133"/>
      <c r="AK137" s="133"/>
      <c r="AL137" s="133"/>
      <c r="AM137" s="133"/>
      <c r="AN137" s="133"/>
      <c r="AO137" s="133"/>
      <c r="AP137" s="133"/>
      <c r="AQ137" s="133"/>
      <c r="AR137" s="133"/>
      <c r="AS137" s="133"/>
      <c r="AT137" s="133"/>
      <c r="AU137" s="133"/>
      <c r="AV137" s="133"/>
      <c r="AW137" s="133"/>
      <c r="AX137" s="133"/>
      <c r="AY137" s="133"/>
      <c r="AZ137" s="133"/>
      <c r="BA137" s="133"/>
      <c r="BB137" s="133"/>
      <c r="BC137" s="133"/>
      <c r="BD137" s="133"/>
      <c r="BE137" s="133"/>
      <c r="BF137" s="133"/>
      <c r="BG137" s="133"/>
      <c r="BH137" s="133"/>
    </row>
    <row r="138" spans="1:60" outlineLevel="1" x14ac:dyDescent="0.2">
      <c r="A138" s="148">
        <v>99</v>
      </c>
      <c r="B138" s="149" t="s">
        <v>269</v>
      </c>
      <c r="C138" s="162" t="s">
        <v>270</v>
      </c>
      <c r="D138" s="150" t="s">
        <v>160</v>
      </c>
      <c r="E138" s="151">
        <v>98.58</v>
      </c>
      <c r="F138" s="152">
        <v>0</v>
      </c>
      <c r="G138" s="153">
        <f t="shared" si="112"/>
        <v>0</v>
      </c>
      <c r="H138" s="138">
        <v>94.100000000000009</v>
      </c>
      <c r="I138" s="138">
        <f t="shared" si="113"/>
        <v>9276.3799999999992</v>
      </c>
      <c r="J138" s="138">
        <v>0</v>
      </c>
      <c r="K138" s="138">
        <f t="shared" si="114"/>
        <v>0</v>
      </c>
      <c r="L138" s="138">
        <v>15</v>
      </c>
      <c r="M138" s="138">
        <f t="shared" si="115"/>
        <v>0</v>
      </c>
      <c r="N138" s="138">
        <v>5.0000000000000001E-4</v>
      </c>
      <c r="O138" s="138">
        <f t="shared" si="116"/>
        <v>0.05</v>
      </c>
      <c r="P138" s="138">
        <v>0</v>
      </c>
      <c r="Q138" s="138">
        <f t="shared" si="117"/>
        <v>0</v>
      </c>
      <c r="R138" s="138" t="s">
        <v>179</v>
      </c>
      <c r="S138" s="138" t="s">
        <v>135</v>
      </c>
      <c r="T138" s="138" t="s">
        <v>135</v>
      </c>
      <c r="U138" s="138">
        <v>0</v>
      </c>
      <c r="V138" s="138">
        <f t="shared" si="118"/>
        <v>0</v>
      </c>
      <c r="W138" s="138"/>
      <c r="X138" s="133"/>
      <c r="Y138" s="133"/>
      <c r="Z138" s="133"/>
      <c r="AA138" s="133"/>
      <c r="AB138" s="133"/>
      <c r="AC138" s="133"/>
      <c r="AD138" s="133"/>
      <c r="AE138" s="133"/>
      <c r="AF138" s="133"/>
      <c r="AG138" s="133" t="s">
        <v>180</v>
      </c>
      <c r="AH138" s="133"/>
      <c r="AI138" s="133"/>
      <c r="AJ138" s="133"/>
      <c r="AK138" s="133"/>
      <c r="AL138" s="133"/>
      <c r="AM138" s="133"/>
      <c r="AN138" s="133"/>
      <c r="AO138" s="133"/>
      <c r="AP138" s="133"/>
      <c r="AQ138" s="133"/>
      <c r="AR138" s="133"/>
      <c r="AS138" s="133"/>
      <c r="AT138" s="133"/>
      <c r="AU138" s="133"/>
      <c r="AV138" s="133"/>
      <c r="AW138" s="133"/>
      <c r="AX138" s="133"/>
      <c r="AY138" s="133"/>
      <c r="AZ138" s="133"/>
      <c r="BA138" s="133"/>
      <c r="BB138" s="133"/>
      <c r="BC138" s="133"/>
      <c r="BD138" s="133"/>
      <c r="BE138" s="133"/>
      <c r="BF138" s="133"/>
      <c r="BG138" s="133"/>
      <c r="BH138" s="133"/>
    </row>
    <row r="139" spans="1:60" outlineLevel="1" x14ac:dyDescent="0.2">
      <c r="A139" s="148">
        <v>100</v>
      </c>
      <c r="B139" s="149" t="s">
        <v>271</v>
      </c>
      <c r="C139" s="162" t="s">
        <v>272</v>
      </c>
      <c r="D139" s="150" t="s">
        <v>160</v>
      </c>
      <c r="E139" s="151">
        <v>123.03</v>
      </c>
      <c r="F139" s="152">
        <v>0</v>
      </c>
      <c r="G139" s="153">
        <f t="shared" si="112"/>
        <v>0</v>
      </c>
      <c r="H139" s="138">
        <v>188.5</v>
      </c>
      <c r="I139" s="138">
        <f t="shared" si="113"/>
        <v>23191.16</v>
      </c>
      <c r="J139" s="138">
        <v>0</v>
      </c>
      <c r="K139" s="138">
        <f t="shared" si="114"/>
        <v>0</v>
      </c>
      <c r="L139" s="138">
        <v>15</v>
      </c>
      <c r="M139" s="138">
        <f t="shared" si="115"/>
        <v>0</v>
      </c>
      <c r="N139" s="138">
        <v>1.6500000000000002E-3</v>
      </c>
      <c r="O139" s="138">
        <f t="shared" si="116"/>
        <v>0.2</v>
      </c>
      <c r="P139" s="138">
        <v>0</v>
      </c>
      <c r="Q139" s="138">
        <f t="shared" si="117"/>
        <v>0</v>
      </c>
      <c r="R139" s="138" t="s">
        <v>179</v>
      </c>
      <c r="S139" s="138" t="s">
        <v>135</v>
      </c>
      <c r="T139" s="138" t="s">
        <v>135</v>
      </c>
      <c r="U139" s="138">
        <v>0</v>
      </c>
      <c r="V139" s="138">
        <f t="shared" si="118"/>
        <v>0</v>
      </c>
      <c r="W139" s="138"/>
      <c r="X139" s="133"/>
      <c r="Y139" s="133"/>
      <c r="Z139" s="133"/>
      <c r="AA139" s="133"/>
      <c r="AB139" s="133"/>
      <c r="AC139" s="133"/>
      <c r="AD139" s="133"/>
      <c r="AE139" s="133"/>
      <c r="AF139" s="133"/>
      <c r="AG139" s="133" t="s">
        <v>180</v>
      </c>
      <c r="AH139" s="133"/>
      <c r="AI139" s="133"/>
      <c r="AJ139" s="133"/>
      <c r="AK139" s="133"/>
      <c r="AL139" s="133"/>
      <c r="AM139" s="133"/>
      <c r="AN139" s="133"/>
      <c r="AO139" s="133"/>
      <c r="AP139" s="133"/>
      <c r="AQ139" s="133"/>
      <c r="AR139" s="133"/>
      <c r="AS139" s="133"/>
      <c r="AT139" s="133"/>
      <c r="AU139" s="133"/>
      <c r="AV139" s="133"/>
      <c r="AW139" s="133"/>
      <c r="AX139" s="133"/>
      <c r="AY139" s="133"/>
      <c r="AZ139" s="133"/>
      <c r="BA139" s="133"/>
      <c r="BB139" s="133"/>
      <c r="BC139" s="133"/>
      <c r="BD139" s="133"/>
      <c r="BE139" s="133"/>
      <c r="BF139" s="133"/>
      <c r="BG139" s="133"/>
      <c r="BH139" s="133"/>
    </row>
    <row r="140" spans="1:60" outlineLevel="1" x14ac:dyDescent="0.2">
      <c r="A140" s="148">
        <v>101</v>
      </c>
      <c r="B140" s="149" t="s">
        <v>273</v>
      </c>
      <c r="C140" s="162" t="s">
        <v>274</v>
      </c>
      <c r="D140" s="150" t="s">
        <v>160</v>
      </c>
      <c r="E140" s="151">
        <v>42.88</v>
      </c>
      <c r="F140" s="152">
        <v>0</v>
      </c>
      <c r="G140" s="153">
        <f t="shared" si="112"/>
        <v>0</v>
      </c>
      <c r="H140" s="138">
        <v>603</v>
      </c>
      <c r="I140" s="138">
        <f t="shared" si="113"/>
        <v>25856.639999999999</v>
      </c>
      <c r="J140" s="138">
        <v>0</v>
      </c>
      <c r="K140" s="138">
        <f t="shared" si="114"/>
        <v>0</v>
      </c>
      <c r="L140" s="138">
        <v>15</v>
      </c>
      <c r="M140" s="138">
        <f t="shared" si="115"/>
        <v>0</v>
      </c>
      <c r="N140" s="138">
        <v>5.2800000000000008E-3</v>
      </c>
      <c r="O140" s="138">
        <f t="shared" si="116"/>
        <v>0.23</v>
      </c>
      <c r="P140" s="138">
        <v>0</v>
      </c>
      <c r="Q140" s="138">
        <f t="shared" si="117"/>
        <v>0</v>
      </c>
      <c r="R140" s="138" t="s">
        <v>179</v>
      </c>
      <c r="S140" s="138" t="s">
        <v>135</v>
      </c>
      <c r="T140" s="138" t="s">
        <v>135</v>
      </c>
      <c r="U140" s="138">
        <v>0</v>
      </c>
      <c r="V140" s="138">
        <f t="shared" si="118"/>
        <v>0</v>
      </c>
      <c r="W140" s="138"/>
      <c r="X140" s="133"/>
      <c r="Y140" s="133"/>
      <c r="Z140" s="133"/>
      <c r="AA140" s="133"/>
      <c r="AB140" s="133"/>
      <c r="AC140" s="133"/>
      <c r="AD140" s="133"/>
      <c r="AE140" s="133"/>
      <c r="AF140" s="133"/>
      <c r="AG140" s="133" t="s">
        <v>180</v>
      </c>
      <c r="AH140" s="133"/>
      <c r="AI140" s="133"/>
      <c r="AJ140" s="133"/>
      <c r="AK140" s="133"/>
      <c r="AL140" s="133"/>
      <c r="AM140" s="133"/>
      <c r="AN140" s="133"/>
      <c r="AO140" s="133"/>
      <c r="AP140" s="133"/>
      <c r="AQ140" s="133"/>
      <c r="AR140" s="133"/>
      <c r="AS140" s="133"/>
      <c r="AT140" s="133"/>
      <c r="AU140" s="133"/>
      <c r="AV140" s="133"/>
      <c r="AW140" s="133"/>
      <c r="AX140" s="133"/>
      <c r="AY140" s="133"/>
      <c r="AZ140" s="133"/>
      <c r="BA140" s="133"/>
      <c r="BB140" s="133"/>
      <c r="BC140" s="133"/>
      <c r="BD140" s="133"/>
      <c r="BE140" s="133"/>
      <c r="BF140" s="133"/>
      <c r="BG140" s="133"/>
      <c r="BH140" s="133"/>
    </row>
    <row r="141" spans="1:60" outlineLevel="1" x14ac:dyDescent="0.2">
      <c r="A141" s="148">
        <v>103</v>
      </c>
      <c r="B141" s="149" t="s">
        <v>275</v>
      </c>
      <c r="C141" s="162" t="s">
        <v>276</v>
      </c>
      <c r="D141" s="150" t="s">
        <v>160</v>
      </c>
      <c r="E141" s="151">
        <v>16.7</v>
      </c>
      <c r="F141" s="152">
        <v>0</v>
      </c>
      <c r="G141" s="153">
        <f t="shared" si="112"/>
        <v>0</v>
      </c>
      <c r="H141" s="138">
        <v>87.100000000000009</v>
      </c>
      <c r="I141" s="138">
        <f t="shared" si="113"/>
        <v>1454.57</v>
      </c>
      <c r="J141" s="138">
        <v>0</v>
      </c>
      <c r="K141" s="138">
        <f t="shared" si="114"/>
        <v>0</v>
      </c>
      <c r="L141" s="138">
        <v>15</v>
      </c>
      <c r="M141" s="138">
        <f t="shared" si="115"/>
        <v>0</v>
      </c>
      <c r="N141" s="138">
        <v>8.8000000000000003E-4</v>
      </c>
      <c r="O141" s="138">
        <f t="shared" si="116"/>
        <v>0.01</v>
      </c>
      <c r="P141" s="138">
        <v>0</v>
      </c>
      <c r="Q141" s="138">
        <f t="shared" si="117"/>
        <v>0</v>
      </c>
      <c r="R141" s="138" t="s">
        <v>179</v>
      </c>
      <c r="S141" s="138" t="s">
        <v>135</v>
      </c>
      <c r="T141" s="138" t="s">
        <v>135</v>
      </c>
      <c r="U141" s="138">
        <v>0</v>
      </c>
      <c r="V141" s="138">
        <f t="shared" si="118"/>
        <v>0</v>
      </c>
      <c r="W141" s="138"/>
      <c r="X141" s="133"/>
      <c r="Y141" s="133"/>
      <c r="Z141" s="133"/>
      <c r="AA141" s="133"/>
      <c r="AB141" s="133"/>
      <c r="AC141" s="133"/>
      <c r="AD141" s="133"/>
      <c r="AE141" s="133"/>
      <c r="AF141" s="133"/>
      <c r="AG141" s="133" t="s">
        <v>180</v>
      </c>
      <c r="AH141" s="133"/>
      <c r="AI141" s="133"/>
      <c r="AJ141" s="133"/>
      <c r="AK141" s="133"/>
      <c r="AL141" s="133"/>
      <c r="AM141" s="133"/>
      <c r="AN141" s="133"/>
      <c r="AO141" s="133"/>
      <c r="AP141" s="133"/>
      <c r="AQ141" s="133"/>
      <c r="AR141" s="133"/>
      <c r="AS141" s="133"/>
      <c r="AT141" s="133"/>
      <c r="AU141" s="133"/>
      <c r="AV141" s="133"/>
      <c r="AW141" s="133"/>
      <c r="AX141" s="133"/>
      <c r="AY141" s="133"/>
      <c r="AZ141" s="133"/>
      <c r="BA141" s="133"/>
      <c r="BB141" s="133"/>
      <c r="BC141" s="133"/>
      <c r="BD141" s="133"/>
      <c r="BE141" s="133"/>
      <c r="BF141" s="133"/>
      <c r="BG141" s="133"/>
      <c r="BH141" s="133"/>
    </row>
    <row r="142" spans="1:60" outlineLevel="1" x14ac:dyDescent="0.2">
      <c r="A142" s="148">
        <v>104</v>
      </c>
      <c r="B142" s="149" t="s">
        <v>277</v>
      </c>
      <c r="C142" s="162" t="s">
        <v>278</v>
      </c>
      <c r="D142" s="150" t="s">
        <v>160</v>
      </c>
      <c r="E142" s="151">
        <v>16.7</v>
      </c>
      <c r="F142" s="152">
        <v>0</v>
      </c>
      <c r="G142" s="153">
        <f t="shared" si="112"/>
        <v>0</v>
      </c>
      <c r="H142" s="138">
        <v>174</v>
      </c>
      <c r="I142" s="138">
        <f t="shared" si="113"/>
        <v>2905.8</v>
      </c>
      <c r="J142" s="138">
        <v>0</v>
      </c>
      <c r="K142" s="138">
        <f t="shared" si="114"/>
        <v>0</v>
      </c>
      <c r="L142" s="138">
        <v>15</v>
      </c>
      <c r="M142" s="138">
        <f t="shared" si="115"/>
        <v>0</v>
      </c>
      <c r="N142" s="138">
        <v>1.75E-3</v>
      </c>
      <c r="O142" s="138">
        <f t="shared" si="116"/>
        <v>0.03</v>
      </c>
      <c r="P142" s="138">
        <v>0</v>
      </c>
      <c r="Q142" s="138">
        <f t="shared" si="117"/>
        <v>0</v>
      </c>
      <c r="R142" s="138" t="s">
        <v>179</v>
      </c>
      <c r="S142" s="138" t="s">
        <v>135</v>
      </c>
      <c r="T142" s="138" t="s">
        <v>135</v>
      </c>
      <c r="U142" s="138">
        <v>0</v>
      </c>
      <c r="V142" s="138">
        <f t="shared" si="118"/>
        <v>0</v>
      </c>
      <c r="W142" s="138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 t="s">
        <v>180</v>
      </c>
      <c r="AH142" s="133"/>
      <c r="AI142" s="133"/>
      <c r="AJ142" s="133"/>
      <c r="AK142" s="133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  <c r="BA142" s="133"/>
      <c r="BB142" s="133"/>
      <c r="BC142" s="133"/>
      <c r="BD142" s="133"/>
      <c r="BE142" s="133"/>
      <c r="BF142" s="133"/>
      <c r="BG142" s="133"/>
      <c r="BH142" s="133"/>
    </row>
    <row r="143" spans="1:60" x14ac:dyDescent="0.2">
      <c r="A143" s="142" t="s">
        <v>130</v>
      </c>
      <c r="B143" s="143" t="s">
        <v>82</v>
      </c>
      <c r="C143" s="160" t="s">
        <v>83</v>
      </c>
      <c r="D143" s="144"/>
      <c r="E143" s="145"/>
      <c r="F143" s="146"/>
      <c r="G143" s="147">
        <f>SUMIF(AG144:AG149,"&lt;&gt;NOR",G144:G149)</f>
        <v>0</v>
      </c>
      <c r="H143" s="141"/>
      <c r="I143" s="141">
        <f>SUM(I144:I149)</f>
        <v>120557.75</v>
      </c>
      <c r="J143" s="141"/>
      <c r="K143" s="141">
        <f>SUM(K144:K149)</f>
        <v>207120.47</v>
      </c>
      <c r="L143" s="141"/>
      <c r="M143" s="141">
        <f>SUM(M144:M149)</f>
        <v>0</v>
      </c>
      <c r="N143" s="141"/>
      <c r="O143" s="141">
        <f>SUM(O144:O149)</f>
        <v>9.57</v>
      </c>
      <c r="P143" s="141"/>
      <c r="Q143" s="141">
        <f>SUM(Q144:Q149)</f>
        <v>0</v>
      </c>
      <c r="R143" s="141"/>
      <c r="S143" s="141"/>
      <c r="T143" s="141"/>
      <c r="U143" s="141"/>
      <c r="V143" s="141">
        <f>SUM(V144:V149)</f>
        <v>380.89</v>
      </c>
      <c r="W143" s="141"/>
      <c r="AG143" t="s">
        <v>131</v>
      </c>
    </row>
    <row r="144" spans="1:60" ht="22.5" outlineLevel="1" x14ac:dyDescent="0.2">
      <c r="A144" s="154">
        <v>108</v>
      </c>
      <c r="B144" s="155" t="s">
        <v>279</v>
      </c>
      <c r="C144" s="170" t="s">
        <v>391</v>
      </c>
      <c r="D144" s="156" t="s">
        <v>160</v>
      </c>
      <c r="E144" s="157">
        <v>286.48</v>
      </c>
      <c r="F144" s="158">
        <v>0</v>
      </c>
      <c r="G144" s="159">
        <f t="shared" ref="G144:G149" si="119">ROUND(E144*F144,2)</f>
        <v>0</v>
      </c>
      <c r="H144" s="138">
        <v>10.510000000000002</v>
      </c>
      <c r="I144" s="138">
        <f t="shared" ref="I144:I149" si="120">ROUND(E144*H144,2)</f>
        <v>3010.9</v>
      </c>
      <c r="J144" s="138">
        <v>27.490000000000002</v>
      </c>
      <c r="K144" s="138">
        <f t="shared" ref="K144:K149" si="121">ROUND(E144*J144,2)</f>
        <v>7875.34</v>
      </c>
      <c r="L144" s="138">
        <v>15</v>
      </c>
      <c r="M144" s="138">
        <f t="shared" ref="M144:M149" si="122">G144*(1+L144/100)</f>
        <v>0</v>
      </c>
      <c r="N144" s="138">
        <v>9.1E-4</v>
      </c>
      <c r="O144" s="138">
        <f t="shared" ref="O144:O149" si="123">ROUND(E144*N144,2)</f>
        <v>0.26</v>
      </c>
      <c r="P144" s="138">
        <v>0</v>
      </c>
      <c r="Q144" s="138">
        <f t="shared" ref="Q144:Q149" si="124">ROUND(E144*P144,2)</f>
        <v>0</v>
      </c>
      <c r="R144" s="138"/>
      <c r="S144" s="138" t="s">
        <v>135</v>
      </c>
      <c r="T144" s="138" t="s">
        <v>135</v>
      </c>
      <c r="U144" s="138">
        <v>5.5E-2</v>
      </c>
      <c r="V144" s="138">
        <f t="shared" ref="V144:V149" si="125">ROUND(E144*U144,2)</f>
        <v>15.76</v>
      </c>
      <c r="W144" s="138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 t="s">
        <v>136</v>
      </c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  <c r="BG144" s="133"/>
      <c r="BH144" s="133"/>
    </row>
    <row r="145" spans="1:60" ht="22.5" outlineLevel="1" x14ac:dyDescent="0.2">
      <c r="A145" s="154">
        <v>109</v>
      </c>
      <c r="B145" s="155" t="s">
        <v>280</v>
      </c>
      <c r="C145" s="170" t="s">
        <v>390</v>
      </c>
      <c r="D145" s="156" t="s">
        <v>160</v>
      </c>
      <c r="E145" s="157">
        <v>286.31</v>
      </c>
      <c r="F145" s="158">
        <v>0</v>
      </c>
      <c r="G145" s="159">
        <f t="shared" si="119"/>
        <v>0</v>
      </c>
      <c r="H145" s="138">
        <v>47.99</v>
      </c>
      <c r="I145" s="138">
        <f t="shared" si="120"/>
        <v>13740.02</v>
      </c>
      <c r="J145" s="138">
        <v>104.01</v>
      </c>
      <c r="K145" s="138">
        <f t="shared" si="121"/>
        <v>29779.1</v>
      </c>
      <c r="L145" s="138">
        <v>15</v>
      </c>
      <c r="M145" s="138">
        <f t="shared" si="122"/>
        <v>0</v>
      </c>
      <c r="N145" s="138">
        <v>4.1300000000000009E-3</v>
      </c>
      <c r="O145" s="138">
        <f t="shared" si="123"/>
        <v>1.18</v>
      </c>
      <c r="P145" s="138">
        <v>0</v>
      </c>
      <c r="Q145" s="138">
        <f t="shared" si="124"/>
        <v>0</v>
      </c>
      <c r="R145" s="138"/>
      <c r="S145" s="138" t="s">
        <v>135</v>
      </c>
      <c r="T145" s="138" t="s">
        <v>135</v>
      </c>
      <c r="U145" s="138">
        <v>0.20800000000000002</v>
      </c>
      <c r="V145" s="138">
        <f t="shared" si="125"/>
        <v>59.55</v>
      </c>
      <c r="W145" s="138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 t="s">
        <v>136</v>
      </c>
      <c r="AH145" s="133"/>
      <c r="AI145" s="133"/>
      <c r="AJ145" s="133"/>
      <c r="AK145" s="133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  <c r="BA145" s="133"/>
      <c r="BB145" s="133"/>
      <c r="BC145" s="133"/>
      <c r="BD145" s="133"/>
      <c r="BE145" s="133"/>
      <c r="BF145" s="133"/>
      <c r="BG145" s="133"/>
      <c r="BH145" s="133"/>
    </row>
    <row r="146" spans="1:60" ht="22.5" outlineLevel="1" x14ac:dyDescent="0.2">
      <c r="A146" s="148">
        <v>111</v>
      </c>
      <c r="B146" s="149" t="s">
        <v>281</v>
      </c>
      <c r="C146" s="162" t="s">
        <v>282</v>
      </c>
      <c r="D146" s="150" t="s">
        <v>173</v>
      </c>
      <c r="E146" s="151">
        <v>70</v>
      </c>
      <c r="F146" s="152">
        <v>0</v>
      </c>
      <c r="G146" s="153">
        <f t="shared" si="119"/>
        <v>0</v>
      </c>
      <c r="H146" s="138">
        <v>128.23000000000002</v>
      </c>
      <c r="I146" s="138">
        <f t="shared" si="120"/>
        <v>8976.1</v>
      </c>
      <c r="J146" s="138">
        <v>322.27000000000004</v>
      </c>
      <c r="K146" s="138">
        <f t="shared" si="121"/>
        <v>22558.9</v>
      </c>
      <c r="L146" s="138">
        <v>15</v>
      </c>
      <c r="M146" s="138">
        <f t="shared" si="122"/>
        <v>0</v>
      </c>
      <c r="N146" s="138">
        <v>1.2530000000000001E-2</v>
      </c>
      <c r="O146" s="138">
        <f t="shared" si="123"/>
        <v>0.88</v>
      </c>
      <c r="P146" s="138">
        <v>0</v>
      </c>
      <c r="Q146" s="138">
        <f t="shared" si="124"/>
        <v>0</v>
      </c>
      <c r="R146" s="138"/>
      <c r="S146" s="138" t="s">
        <v>135</v>
      </c>
      <c r="T146" s="138" t="s">
        <v>135</v>
      </c>
      <c r="U146" s="138">
        <v>0.59800000000000009</v>
      </c>
      <c r="V146" s="138">
        <f t="shared" si="125"/>
        <v>41.86</v>
      </c>
      <c r="W146" s="138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 t="s">
        <v>136</v>
      </c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  <c r="BA146" s="133"/>
      <c r="BB146" s="133"/>
      <c r="BC146" s="133"/>
      <c r="BD146" s="133"/>
      <c r="BE146" s="133"/>
      <c r="BF146" s="133"/>
      <c r="BG146" s="133"/>
      <c r="BH146" s="133"/>
    </row>
    <row r="147" spans="1:60" ht="33.75" outlineLevel="1" x14ac:dyDescent="0.2">
      <c r="A147" s="148">
        <v>112</v>
      </c>
      <c r="B147" s="149" t="s">
        <v>283</v>
      </c>
      <c r="C147" s="162" t="s">
        <v>392</v>
      </c>
      <c r="D147" s="150" t="s">
        <v>173</v>
      </c>
      <c r="E147" s="151">
        <v>360.8</v>
      </c>
      <c r="F147" s="152">
        <v>0</v>
      </c>
      <c r="G147" s="153">
        <f t="shared" si="119"/>
        <v>0</v>
      </c>
      <c r="H147" s="138">
        <v>235.34</v>
      </c>
      <c r="I147" s="138">
        <f t="shared" si="120"/>
        <v>84910.67</v>
      </c>
      <c r="J147" s="138">
        <v>366.66</v>
      </c>
      <c r="K147" s="138">
        <f t="shared" si="121"/>
        <v>132290.93</v>
      </c>
      <c r="L147" s="138">
        <v>15</v>
      </c>
      <c r="M147" s="138">
        <f t="shared" si="122"/>
        <v>0</v>
      </c>
      <c r="N147" s="138">
        <v>1.9180000000000003E-2</v>
      </c>
      <c r="O147" s="138">
        <f t="shared" si="123"/>
        <v>6.92</v>
      </c>
      <c r="P147" s="138">
        <v>0</v>
      </c>
      <c r="Q147" s="138">
        <f t="shared" si="124"/>
        <v>0</v>
      </c>
      <c r="R147" s="138"/>
      <c r="S147" s="138" t="s">
        <v>135</v>
      </c>
      <c r="T147" s="138" t="s">
        <v>135</v>
      </c>
      <c r="U147" s="138">
        <v>0.67900000000000005</v>
      </c>
      <c r="V147" s="138">
        <f t="shared" si="125"/>
        <v>244.98</v>
      </c>
      <c r="W147" s="138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 t="s">
        <v>136</v>
      </c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</row>
    <row r="148" spans="1:60" outlineLevel="1" x14ac:dyDescent="0.2">
      <c r="A148" s="148">
        <v>113</v>
      </c>
      <c r="B148" s="149" t="s">
        <v>284</v>
      </c>
      <c r="C148" s="162" t="s">
        <v>285</v>
      </c>
      <c r="D148" s="150" t="s">
        <v>134</v>
      </c>
      <c r="E148" s="151">
        <v>11.26</v>
      </c>
      <c r="F148" s="152">
        <v>0</v>
      </c>
      <c r="G148" s="153">
        <f t="shared" si="119"/>
        <v>0</v>
      </c>
      <c r="H148" s="138">
        <v>881</v>
      </c>
      <c r="I148" s="138">
        <f t="shared" si="120"/>
        <v>9920.06</v>
      </c>
      <c r="J148" s="138">
        <v>0</v>
      </c>
      <c r="K148" s="138">
        <f t="shared" si="121"/>
        <v>0</v>
      </c>
      <c r="L148" s="138">
        <v>15</v>
      </c>
      <c r="M148" s="138">
        <f t="shared" si="122"/>
        <v>0</v>
      </c>
      <c r="N148" s="138">
        <v>2.9100000000000001E-2</v>
      </c>
      <c r="O148" s="138">
        <f t="shared" si="123"/>
        <v>0.33</v>
      </c>
      <c r="P148" s="138">
        <v>0</v>
      </c>
      <c r="Q148" s="138">
        <f t="shared" si="124"/>
        <v>0</v>
      </c>
      <c r="R148" s="138"/>
      <c r="S148" s="138" t="s">
        <v>135</v>
      </c>
      <c r="T148" s="138" t="s">
        <v>135</v>
      </c>
      <c r="U148" s="138">
        <v>0</v>
      </c>
      <c r="V148" s="138">
        <f t="shared" si="125"/>
        <v>0</v>
      </c>
      <c r="W148" s="138"/>
      <c r="X148" s="133"/>
      <c r="Y148" s="133"/>
      <c r="Z148" s="133"/>
      <c r="AA148" s="133"/>
      <c r="AB148" s="133"/>
      <c r="AC148" s="133"/>
      <c r="AD148" s="133"/>
      <c r="AE148" s="133"/>
      <c r="AF148" s="133"/>
      <c r="AG148" s="133" t="s">
        <v>136</v>
      </c>
      <c r="AH148" s="133"/>
      <c r="AI148" s="133"/>
      <c r="AJ148" s="133"/>
      <c r="AK148" s="133"/>
      <c r="AL148" s="133"/>
      <c r="AM148" s="133"/>
      <c r="AN148" s="133"/>
      <c r="AO148" s="133"/>
      <c r="AP148" s="133"/>
      <c r="AQ148" s="133"/>
      <c r="AR148" s="133"/>
      <c r="AS148" s="133"/>
      <c r="AT148" s="133"/>
      <c r="AU148" s="133"/>
      <c r="AV148" s="133"/>
      <c r="AW148" s="133"/>
      <c r="AX148" s="133"/>
      <c r="AY148" s="133"/>
      <c r="AZ148" s="133"/>
      <c r="BA148" s="133"/>
      <c r="BB148" s="133"/>
      <c r="BC148" s="133"/>
      <c r="BD148" s="133"/>
      <c r="BE148" s="133"/>
      <c r="BF148" s="133"/>
      <c r="BG148" s="133"/>
      <c r="BH148" s="133"/>
    </row>
    <row r="149" spans="1:60" ht="22.5" outlineLevel="1" x14ac:dyDescent="0.2">
      <c r="A149" s="154">
        <v>115</v>
      </c>
      <c r="B149" s="155" t="s">
        <v>286</v>
      </c>
      <c r="C149" s="161" t="s">
        <v>287</v>
      </c>
      <c r="D149" s="156" t="s">
        <v>163</v>
      </c>
      <c r="E149" s="157">
        <v>10.7</v>
      </c>
      <c r="F149" s="158">
        <v>0</v>
      </c>
      <c r="G149" s="159">
        <f t="shared" si="119"/>
        <v>0</v>
      </c>
      <c r="H149" s="138">
        <v>0</v>
      </c>
      <c r="I149" s="138">
        <f t="shared" si="120"/>
        <v>0</v>
      </c>
      <c r="J149" s="138">
        <v>1366</v>
      </c>
      <c r="K149" s="138">
        <f t="shared" si="121"/>
        <v>14616.2</v>
      </c>
      <c r="L149" s="138">
        <v>15</v>
      </c>
      <c r="M149" s="138">
        <f t="shared" si="122"/>
        <v>0</v>
      </c>
      <c r="N149" s="138">
        <v>0</v>
      </c>
      <c r="O149" s="138">
        <f t="shared" si="123"/>
        <v>0</v>
      </c>
      <c r="P149" s="138">
        <v>0</v>
      </c>
      <c r="Q149" s="138">
        <f t="shared" si="124"/>
        <v>0</v>
      </c>
      <c r="R149" s="138"/>
      <c r="S149" s="138" t="s">
        <v>135</v>
      </c>
      <c r="T149" s="138" t="s">
        <v>135</v>
      </c>
      <c r="U149" s="138">
        <v>1.7510000000000001</v>
      </c>
      <c r="V149" s="138">
        <f t="shared" si="125"/>
        <v>18.739999999999998</v>
      </c>
      <c r="W149" s="138"/>
      <c r="X149" s="133"/>
      <c r="Y149" s="133"/>
      <c r="Z149" s="133"/>
      <c r="AA149" s="133"/>
      <c r="AB149" s="133"/>
      <c r="AC149" s="133"/>
      <c r="AD149" s="133"/>
      <c r="AE149" s="133"/>
      <c r="AF149" s="133"/>
      <c r="AG149" s="133" t="s">
        <v>232</v>
      </c>
      <c r="AH149" s="133"/>
      <c r="AI149" s="133"/>
      <c r="AJ149" s="133"/>
      <c r="AK149" s="133"/>
      <c r="AL149" s="133"/>
      <c r="AM149" s="133"/>
      <c r="AN149" s="133"/>
      <c r="AO149" s="133"/>
      <c r="AP149" s="133"/>
      <c r="AQ149" s="133"/>
      <c r="AR149" s="133"/>
      <c r="AS149" s="133"/>
      <c r="AT149" s="133"/>
      <c r="AU149" s="133"/>
      <c r="AV149" s="133"/>
      <c r="AW149" s="133"/>
      <c r="AX149" s="133"/>
      <c r="AY149" s="133"/>
      <c r="AZ149" s="133"/>
      <c r="BA149" s="133"/>
      <c r="BB149" s="133"/>
      <c r="BC149" s="133"/>
      <c r="BD149" s="133"/>
      <c r="BE149" s="133"/>
      <c r="BF149" s="133"/>
      <c r="BG149" s="133"/>
      <c r="BH149" s="133"/>
    </row>
    <row r="150" spans="1:60" x14ac:dyDescent="0.2">
      <c r="A150" s="142" t="s">
        <v>130</v>
      </c>
      <c r="B150" s="143" t="s">
        <v>84</v>
      </c>
      <c r="C150" s="160" t="s">
        <v>85</v>
      </c>
      <c r="D150" s="144"/>
      <c r="E150" s="145"/>
      <c r="F150" s="146"/>
      <c r="G150" s="147">
        <f>SUMIF(AG151:AG157,"&lt;&gt;NOR",G151:G157)</f>
        <v>0</v>
      </c>
      <c r="H150" s="141"/>
      <c r="I150" s="141">
        <f>SUM(I151:I157)</f>
        <v>37913.659999999996</v>
      </c>
      <c r="J150" s="141"/>
      <c r="K150" s="141">
        <f>SUM(K151:K157)</f>
        <v>27687.29</v>
      </c>
      <c r="L150" s="141"/>
      <c r="M150" s="141">
        <f>SUM(M151:M157)</f>
        <v>0</v>
      </c>
      <c r="N150" s="141"/>
      <c r="O150" s="141">
        <f>SUM(O151:O157)</f>
        <v>0.25</v>
      </c>
      <c r="P150" s="141"/>
      <c r="Q150" s="141">
        <f>SUM(Q151:Q157)</f>
        <v>0</v>
      </c>
      <c r="R150" s="141"/>
      <c r="S150" s="141"/>
      <c r="T150" s="141"/>
      <c r="U150" s="141"/>
      <c r="V150" s="141">
        <f>SUM(V151:V157)</f>
        <v>58.58</v>
      </c>
      <c r="W150" s="141"/>
      <c r="AG150" t="s">
        <v>131</v>
      </c>
    </row>
    <row r="151" spans="1:60" outlineLevel="1" x14ac:dyDescent="0.2">
      <c r="A151" s="154">
        <v>118</v>
      </c>
      <c r="B151" s="155" t="s">
        <v>288</v>
      </c>
      <c r="C151" s="161" t="s">
        <v>289</v>
      </c>
      <c r="D151" s="156" t="s">
        <v>173</v>
      </c>
      <c r="E151" s="157">
        <v>7</v>
      </c>
      <c r="F151" s="158">
        <v>0</v>
      </c>
      <c r="G151" s="159">
        <f t="shared" ref="G151:G157" si="126">ROUND(E151*F151,2)</f>
        <v>0</v>
      </c>
      <c r="H151" s="138">
        <v>906.86</v>
      </c>
      <c r="I151" s="138">
        <f t="shared" ref="I151:I157" si="127">ROUND(E151*H151,2)</f>
        <v>6348.02</v>
      </c>
      <c r="J151" s="138">
        <v>170.14000000000001</v>
      </c>
      <c r="K151" s="138">
        <f t="shared" ref="K151:K157" si="128">ROUND(E151*J151,2)</f>
        <v>1190.98</v>
      </c>
      <c r="L151" s="138">
        <v>15</v>
      </c>
      <c r="M151" s="138">
        <f t="shared" ref="M151:M157" si="129">G151*(1+L151/100)</f>
        <v>0</v>
      </c>
      <c r="N151" s="138">
        <v>3.4500000000000004E-3</v>
      </c>
      <c r="O151" s="138">
        <f t="shared" ref="O151:O157" si="130">ROUND(E151*N151,2)</f>
        <v>0.02</v>
      </c>
      <c r="P151" s="138">
        <v>0</v>
      </c>
      <c r="Q151" s="138">
        <f t="shared" ref="Q151:Q157" si="131">ROUND(E151*P151,2)</f>
        <v>0</v>
      </c>
      <c r="R151" s="138"/>
      <c r="S151" s="138" t="s">
        <v>135</v>
      </c>
      <c r="T151" s="138" t="s">
        <v>135</v>
      </c>
      <c r="U151" s="138">
        <v>0.35600000000000004</v>
      </c>
      <c r="V151" s="138">
        <f t="shared" ref="V151:V157" si="132">ROUND(E151*U151,2)</f>
        <v>2.4900000000000002</v>
      </c>
      <c r="W151" s="138"/>
      <c r="X151" s="133"/>
      <c r="Y151" s="133"/>
      <c r="Z151" s="133"/>
      <c r="AA151" s="133"/>
      <c r="AB151" s="133"/>
      <c r="AC151" s="133"/>
      <c r="AD151" s="133"/>
      <c r="AE151" s="133"/>
      <c r="AF151" s="133"/>
      <c r="AG151" s="133" t="s">
        <v>136</v>
      </c>
      <c r="AH151" s="133"/>
      <c r="AI151" s="133"/>
      <c r="AJ151" s="133"/>
      <c r="AK151" s="133"/>
      <c r="AL151" s="133"/>
      <c r="AM151" s="133"/>
      <c r="AN151" s="133"/>
      <c r="AO151" s="133"/>
      <c r="AP151" s="133"/>
      <c r="AQ151" s="133"/>
      <c r="AR151" s="133"/>
      <c r="AS151" s="133"/>
      <c r="AT151" s="133"/>
      <c r="AU151" s="133"/>
      <c r="AV151" s="133"/>
      <c r="AW151" s="133"/>
      <c r="AX151" s="133"/>
      <c r="AY151" s="133"/>
      <c r="AZ151" s="133"/>
      <c r="BA151" s="133"/>
      <c r="BB151" s="133"/>
      <c r="BC151" s="133"/>
      <c r="BD151" s="133"/>
      <c r="BE151" s="133"/>
      <c r="BF151" s="133"/>
      <c r="BG151" s="133"/>
      <c r="BH151" s="133"/>
    </row>
    <row r="152" spans="1:60" ht="22.5" outlineLevel="1" x14ac:dyDescent="0.2">
      <c r="A152" s="148">
        <v>119</v>
      </c>
      <c r="B152" s="149" t="s">
        <v>290</v>
      </c>
      <c r="C152" s="162" t="s">
        <v>291</v>
      </c>
      <c r="D152" s="150" t="s">
        <v>173</v>
      </c>
      <c r="E152" s="151">
        <v>35</v>
      </c>
      <c r="F152" s="152">
        <v>0</v>
      </c>
      <c r="G152" s="153">
        <f t="shared" si="126"/>
        <v>0</v>
      </c>
      <c r="H152" s="138">
        <v>368.98</v>
      </c>
      <c r="I152" s="138">
        <f t="shared" si="127"/>
        <v>12914.3</v>
      </c>
      <c r="J152" s="138">
        <v>182.02</v>
      </c>
      <c r="K152" s="138">
        <f t="shared" si="128"/>
        <v>6370.7</v>
      </c>
      <c r="L152" s="138">
        <v>15</v>
      </c>
      <c r="M152" s="138">
        <f t="shared" si="129"/>
        <v>0</v>
      </c>
      <c r="N152" s="138">
        <v>2.2500000000000003E-3</v>
      </c>
      <c r="O152" s="138">
        <f t="shared" si="130"/>
        <v>0.08</v>
      </c>
      <c r="P152" s="138">
        <v>0</v>
      </c>
      <c r="Q152" s="138">
        <f t="shared" si="131"/>
        <v>0</v>
      </c>
      <c r="R152" s="138"/>
      <c r="S152" s="138" t="s">
        <v>135</v>
      </c>
      <c r="T152" s="138" t="s">
        <v>135</v>
      </c>
      <c r="U152" s="138">
        <v>0.36400000000000005</v>
      </c>
      <c r="V152" s="138">
        <f t="shared" si="132"/>
        <v>12.74</v>
      </c>
      <c r="W152" s="138"/>
      <c r="X152" s="133"/>
      <c r="Y152" s="133"/>
      <c r="Z152" s="133"/>
      <c r="AA152" s="133"/>
      <c r="AB152" s="133"/>
      <c r="AC152" s="133"/>
      <c r="AD152" s="133"/>
      <c r="AE152" s="133"/>
      <c r="AF152" s="133"/>
      <c r="AG152" s="133" t="s">
        <v>136</v>
      </c>
      <c r="AH152" s="133"/>
      <c r="AI152" s="133"/>
      <c r="AJ152" s="133"/>
      <c r="AK152" s="133"/>
      <c r="AL152" s="133"/>
      <c r="AM152" s="133"/>
      <c r="AN152" s="133"/>
      <c r="AO152" s="133"/>
      <c r="AP152" s="133"/>
      <c r="AQ152" s="133"/>
      <c r="AR152" s="133"/>
      <c r="AS152" s="133"/>
      <c r="AT152" s="133"/>
      <c r="AU152" s="133"/>
      <c r="AV152" s="133"/>
      <c r="AW152" s="133"/>
      <c r="AX152" s="133"/>
      <c r="AY152" s="133"/>
      <c r="AZ152" s="133"/>
      <c r="BA152" s="133"/>
      <c r="BB152" s="133"/>
      <c r="BC152" s="133"/>
      <c r="BD152" s="133"/>
      <c r="BE152" s="133"/>
      <c r="BF152" s="133"/>
      <c r="BG152" s="133"/>
      <c r="BH152" s="133"/>
    </row>
    <row r="153" spans="1:60" ht="22.5" outlineLevel="1" x14ac:dyDescent="0.2">
      <c r="A153" s="148">
        <v>120</v>
      </c>
      <c r="B153" s="149" t="s">
        <v>292</v>
      </c>
      <c r="C153" s="162" t="s">
        <v>293</v>
      </c>
      <c r="D153" s="150" t="s">
        <v>170</v>
      </c>
      <c r="E153" s="151">
        <v>2</v>
      </c>
      <c r="F153" s="152">
        <v>0</v>
      </c>
      <c r="G153" s="153">
        <f t="shared" si="126"/>
        <v>0</v>
      </c>
      <c r="H153" s="138">
        <v>270.47000000000003</v>
      </c>
      <c r="I153" s="138">
        <f t="shared" si="127"/>
        <v>540.94000000000005</v>
      </c>
      <c r="J153" s="138">
        <v>225.03</v>
      </c>
      <c r="K153" s="138">
        <f t="shared" si="128"/>
        <v>450.06</v>
      </c>
      <c r="L153" s="138">
        <v>15</v>
      </c>
      <c r="M153" s="138">
        <f t="shared" si="129"/>
        <v>0</v>
      </c>
      <c r="N153" s="138">
        <v>4.0000000000000002E-4</v>
      </c>
      <c r="O153" s="138">
        <f t="shared" si="130"/>
        <v>0</v>
      </c>
      <c r="P153" s="138">
        <v>0</v>
      </c>
      <c r="Q153" s="138">
        <f t="shared" si="131"/>
        <v>0</v>
      </c>
      <c r="R153" s="138"/>
      <c r="S153" s="138" t="s">
        <v>135</v>
      </c>
      <c r="T153" s="138" t="s">
        <v>135</v>
      </c>
      <c r="U153" s="138">
        <v>0.45</v>
      </c>
      <c r="V153" s="138">
        <f t="shared" si="132"/>
        <v>0.9</v>
      </c>
      <c r="W153" s="138"/>
      <c r="X153" s="133"/>
      <c r="Y153" s="133"/>
      <c r="Z153" s="133"/>
      <c r="AA153" s="133"/>
      <c r="AB153" s="133"/>
      <c r="AC153" s="133"/>
      <c r="AD153" s="133"/>
      <c r="AE153" s="133"/>
      <c r="AF153" s="133"/>
      <c r="AG153" s="133" t="s">
        <v>136</v>
      </c>
      <c r="AH153" s="133"/>
      <c r="AI153" s="133"/>
      <c r="AJ153" s="133"/>
      <c r="AK153" s="133"/>
      <c r="AL153" s="133"/>
      <c r="AM153" s="133"/>
      <c r="AN153" s="133"/>
      <c r="AO153" s="133"/>
      <c r="AP153" s="133"/>
      <c r="AQ153" s="133"/>
      <c r="AR153" s="133"/>
      <c r="AS153" s="133"/>
      <c r="AT153" s="133"/>
      <c r="AU153" s="133"/>
      <c r="AV153" s="133"/>
      <c r="AW153" s="133"/>
      <c r="AX153" s="133"/>
      <c r="AY153" s="133"/>
      <c r="AZ153" s="133"/>
      <c r="BA153" s="133"/>
      <c r="BB153" s="133"/>
      <c r="BC153" s="133"/>
      <c r="BD153" s="133"/>
      <c r="BE153" s="133"/>
      <c r="BF153" s="133"/>
      <c r="BG153" s="133"/>
      <c r="BH153" s="133"/>
    </row>
    <row r="154" spans="1:60" outlineLevel="1" x14ac:dyDescent="0.2">
      <c r="A154" s="148">
        <v>121</v>
      </c>
      <c r="B154" s="149" t="s">
        <v>294</v>
      </c>
      <c r="C154" s="162" t="s">
        <v>295</v>
      </c>
      <c r="D154" s="150" t="s">
        <v>173</v>
      </c>
      <c r="E154" s="151">
        <v>35</v>
      </c>
      <c r="F154" s="152">
        <v>0</v>
      </c>
      <c r="G154" s="153">
        <f t="shared" si="126"/>
        <v>0</v>
      </c>
      <c r="H154" s="138">
        <v>208.54000000000002</v>
      </c>
      <c r="I154" s="138">
        <f t="shared" si="127"/>
        <v>7298.9</v>
      </c>
      <c r="J154" s="138">
        <v>53.96</v>
      </c>
      <c r="K154" s="138">
        <f t="shared" si="128"/>
        <v>1888.6</v>
      </c>
      <c r="L154" s="138">
        <v>15</v>
      </c>
      <c r="M154" s="138">
        <f t="shared" si="129"/>
        <v>0</v>
      </c>
      <c r="N154" s="138">
        <v>8.5000000000000006E-4</v>
      </c>
      <c r="O154" s="138">
        <f t="shared" si="130"/>
        <v>0.03</v>
      </c>
      <c r="P154" s="138">
        <v>0</v>
      </c>
      <c r="Q154" s="138">
        <f t="shared" si="131"/>
        <v>0</v>
      </c>
      <c r="R154" s="138"/>
      <c r="S154" s="138" t="s">
        <v>135</v>
      </c>
      <c r="T154" s="138" t="s">
        <v>135</v>
      </c>
      <c r="U154" s="138">
        <v>0.12000000000000001</v>
      </c>
      <c r="V154" s="138">
        <f t="shared" si="132"/>
        <v>4.2</v>
      </c>
      <c r="W154" s="138"/>
      <c r="X154" s="133"/>
      <c r="Y154" s="133"/>
      <c r="Z154" s="133"/>
      <c r="AA154" s="133"/>
      <c r="AB154" s="133"/>
      <c r="AC154" s="133"/>
      <c r="AD154" s="133"/>
      <c r="AE154" s="133"/>
      <c r="AF154" s="133"/>
      <c r="AG154" s="133" t="s">
        <v>136</v>
      </c>
      <c r="AH154" s="133"/>
      <c r="AI154" s="133"/>
      <c r="AJ154" s="133"/>
      <c r="AK154" s="133"/>
      <c r="AL154" s="133"/>
      <c r="AM154" s="133"/>
      <c r="AN154" s="133"/>
      <c r="AO154" s="133"/>
      <c r="AP154" s="133"/>
      <c r="AQ154" s="133"/>
      <c r="AR154" s="133"/>
      <c r="AS154" s="133"/>
      <c r="AT154" s="133"/>
      <c r="AU154" s="133"/>
      <c r="AV154" s="133"/>
      <c r="AW154" s="133"/>
      <c r="AX154" s="133"/>
      <c r="AY154" s="133"/>
      <c r="AZ154" s="133"/>
      <c r="BA154" s="133"/>
      <c r="BB154" s="133"/>
      <c r="BC154" s="133"/>
      <c r="BD154" s="133"/>
      <c r="BE154" s="133"/>
      <c r="BF154" s="133"/>
      <c r="BG154" s="133"/>
      <c r="BH154" s="133"/>
    </row>
    <row r="155" spans="1:60" outlineLevel="1" x14ac:dyDescent="0.2">
      <c r="A155" s="148">
        <v>121</v>
      </c>
      <c r="B155" s="149" t="s">
        <v>294</v>
      </c>
      <c r="C155" s="162" t="s">
        <v>464</v>
      </c>
      <c r="D155" s="150" t="s">
        <v>173</v>
      </c>
      <c r="E155" s="151">
        <v>35</v>
      </c>
      <c r="F155" s="152">
        <v>0</v>
      </c>
      <c r="G155" s="153">
        <f t="shared" si="126"/>
        <v>0</v>
      </c>
      <c r="H155" s="138">
        <v>208.54000000000002</v>
      </c>
      <c r="I155" s="138">
        <f t="shared" si="127"/>
        <v>7298.9</v>
      </c>
      <c r="J155" s="138">
        <v>53.96</v>
      </c>
      <c r="K155" s="138">
        <f t="shared" si="128"/>
        <v>1888.6</v>
      </c>
      <c r="L155" s="138">
        <v>15</v>
      </c>
      <c r="M155" s="138">
        <f t="shared" si="129"/>
        <v>0</v>
      </c>
      <c r="N155" s="138">
        <v>8.5000000000000006E-4</v>
      </c>
      <c r="O155" s="138">
        <f t="shared" si="130"/>
        <v>0.03</v>
      </c>
      <c r="P155" s="138">
        <v>0</v>
      </c>
      <c r="Q155" s="138">
        <f t="shared" si="131"/>
        <v>0</v>
      </c>
      <c r="R155" s="138"/>
      <c r="S155" s="138" t="s">
        <v>135</v>
      </c>
      <c r="T155" s="138" t="s">
        <v>135</v>
      </c>
      <c r="U155" s="138">
        <v>0.12000000000000001</v>
      </c>
      <c r="V155" s="138">
        <f t="shared" si="132"/>
        <v>4.2</v>
      </c>
      <c r="W155" s="138"/>
      <c r="X155" s="133"/>
      <c r="Y155" s="133"/>
      <c r="Z155" s="133"/>
      <c r="AA155" s="133"/>
      <c r="AB155" s="133"/>
      <c r="AC155" s="133"/>
      <c r="AD155" s="133"/>
      <c r="AE155" s="133"/>
      <c r="AF155" s="133"/>
      <c r="AG155" s="133" t="s">
        <v>136</v>
      </c>
      <c r="AH155" s="133"/>
      <c r="AI155" s="133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</row>
    <row r="156" spans="1:60" outlineLevel="1" x14ac:dyDescent="0.2">
      <c r="A156" s="148">
        <v>122</v>
      </c>
      <c r="B156" s="149" t="s">
        <v>296</v>
      </c>
      <c r="C156" s="162" t="s">
        <v>297</v>
      </c>
      <c r="D156" s="150" t="s">
        <v>173</v>
      </c>
      <c r="E156" s="151">
        <v>35</v>
      </c>
      <c r="F156" s="152">
        <v>0</v>
      </c>
      <c r="G156" s="153">
        <f t="shared" si="126"/>
        <v>0</v>
      </c>
      <c r="H156" s="138">
        <v>100.36000000000001</v>
      </c>
      <c r="I156" s="138">
        <f t="shared" si="127"/>
        <v>3512.6</v>
      </c>
      <c r="J156" s="138">
        <v>442.64000000000004</v>
      </c>
      <c r="K156" s="138">
        <f t="shared" si="128"/>
        <v>15492.4</v>
      </c>
      <c r="L156" s="138">
        <v>15</v>
      </c>
      <c r="M156" s="138">
        <f t="shared" si="129"/>
        <v>0</v>
      </c>
      <c r="N156" s="138">
        <v>2.4700000000000004E-3</v>
      </c>
      <c r="O156" s="138">
        <f t="shared" si="130"/>
        <v>0.09</v>
      </c>
      <c r="P156" s="138">
        <v>0</v>
      </c>
      <c r="Q156" s="138">
        <f t="shared" si="131"/>
        <v>0</v>
      </c>
      <c r="R156" s="138"/>
      <c r="S156" s="138" t="s">
        <v>135</v>
      </c>
      <c r="T156" s="138" t="s">
        <v>135</v>
      </c>
      <c r="U156" s="138">
        <v>0.94270000000000009</v>
      </c>
      <c r="V156" s="138">
        <f t="shared" si="132"/>
        <v>32.99</v>
      </c>
      <c r="W156" s="138"/>
      <c r="X156" s="133"/>
      <c r="Y156" s="133"/>
      <c r="Z156" s="133"/>
      <c r="AA156" s="133"/>
      <c r="AB156" s="133"/>
      <c r="AC156" s="133"/>
      <c r="AD156" s="133"/>
      <c r="AE156" s="133"/>
      <c r="AF156" s="133"/>
      <c r="AG156" s="133" t="s">
        <v>136</v>
      </c>
      <c r="AH156" s="133"/>
      <c r="AI156" s="133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</row>
    <row r="157" spans="1:60" outlineLevel="1" x14ac:dyDescent="0.2">
      <c r="A157" s="154">
        <v>123</v>
      </c>
      <c r="B157" s="155" t="s">
        <v>298</v>
      </c>
      <c r="C157" s="161" t="s">
        <v>299</v>
      </c>
      <c r="D157" s="156" t="s">
        <v>163</v>
      </c>
      <c r="E157" s="157">
        <v>0.21943000000000001</v>
      </c>
      <c r="F157" s="158">
        <v>0</v>
      </c>
      <c r="G157" s="159">
        <f t="shared" si="126"/>
        <v>0</v>
      </c>
      <c r="H157" s="138">
        <v>0</v>
      </c>
      <c r="I157" s="138">
        <f t="shared" si="127"/>
        <v>0</v>
      </c>
      <c r="J157" s="138">
        <v>1850</v>
      </c>
      <c r="K157" s="138">
        <f t="shared" si="128"/>
        <v>405.95</v>
      </c>
      <c r="L157" s="138">
        <v>15</v>
      </c>
      <c r="M157" s="138">
        <f t="shared" si="129"/>
        <v>0</v>
      </c>
      <c r="N157" s="138">
        <v>0</v>
      </c>
      <c r="O157" s="138">
        <f t="shared" si="130"/>
        <v>0</v>
      </c>
      <c r="P157" s="138">
        <v>0</v>
      </c>
      <c r="Q157" s="138">
        <f t="shared" si="131"/>
        <v>0</v>
      </c>
      <c r="R157" s="138"/>
      <c r="S157" s="138" t="s">
        <v>135</v>
      </c>
      <c r="T157" s="138" t="s">
        <v>135</v>
      </c>
      <c r="U157" s="138">
        <v>4.82</v>
      </c>
      <c r="V157" s="138">
        <f t="shared" si="132"/>
        <v>1.06</v>
      </c>
      <c r="W157" s="138"/>
      <c r="X157" s="133"/>
      <c r="Y157" s="133"/>
      <c r="Z157" s="133"/>
      <c r="AA157" s="133"/>
      <c r="AB157" s="133"/>
      <c r="AC157" s="133"/>
      <c r="AD157" s="133"/>
      <c r="AE157" s="133"/>
      <c r="AF157" s="133"/>
      <c r="AG157" s="133" t="s">
        <v>232</v>
      </c>
      <c r="AH157" s="133"/>
      <c r="AI157" s="133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</row>
    <row r="158" spans="1:60" x14ac:dyDescent="0.2">
      <c r="A158" s="142" t="s">
        <v>130</v>
      </c>
      <c r="B158" s="143" t="s">
        <v>86</v>
      </c>
      <c r="C158" s="160" t="s">
        <v>87</v>
      </c>
      <c r="D158" s="144"/>
      <c r="E158" s="145"/>
      <c r="F158" s="146"/>
      <c r="G158" s="147">
        <f>SUMIF(AG159:AG162,"&lt;&gt;NOR",G159:G162)</f>
        <v>0</v>
      </c>
      <c r="H158" s="141"/>
      <c r="I158" s="141">
        <f>SUM(I159:I162)</f>
        <v>146709.13000000003</v>
      </c>
      <c r="J158" s="141"/>
      <c r="K158" s="141">
        <f>SUM(K159:K162)</f>
        <v>93801.7</v>
      </c>
      <c r="L158" s="141"/>
      <c r="M158" s="141">
        <f>SUM(M159:M162)</f>
        <v>0</v>
      </c>
      <c r="N158" s="141"/>
      <c r="O158" s="141">
        <f>SUM(O159:O162)</f>
        <v>15.610000000000001</v>
      </c>
      <c r="P158" s="141"/>
      <c r="Q158" s="141">
        <f>SUM(Q159:Q162)</f>
        <v>0</v>
      </c>
      <c r="R158" s="141"/>
      <c r="S158" s="141"/>
      <c r="T158" s="141"/>
      <c r="U158" s="141"/>
      <c r="V158" s="141">
        <f>SUM(V159:V162)</f>
        <v>178.72</v>
      </c>
      <c r="W158" s="141"/>
      <c r="AG158" t="s">
        <v>131</v>
      </c>
    </row>
    <row r="159" spans="1:60" outlineLevel="1" x14ac:dyDescent="0.2">
      <c r="A159" s="154">
        <v>124</v>
      </c>
      <c r="B159" s="155" t="s">
        <v>300</v>
      </c>
      <c r="C159" s="170" t="s">
        <v>393</v>
      </c>
      <c r="D159" s="156" t="s">
        <v>160</v>
      </c>
      <c r="E159" s="157">
        <v>286.77999999999997</v>
      </c>
      <c r="F159" s="158"/>
      <c r="G159" s="159">
        <f>ROUND(E159*F159,2)</f>
        <v>0</v>
      </c>
      <c r="H159" s="138">
        <v>457.49</v>
      </c>
      <c r="I159" s="138">
        <f>ROUND(E159*H159,2)</f>
        <v>131198.98000000001</v>
      </c>
      <c r="J159" s="138">
        <v>224.51000000000002</v>
      </c>
      <c r="K159" s="138">
        <f>ROUND(E159*J159,2)</f>
        <v>64384.98</v>
      </c>
      <c r="L159" s="138">
        <v>15</v>
      </c>
      <c r="M159" s="138">
        <f>G159*(1+L159/100)</f>
        <v>0</v>
      </c>
      <c r="N159" s="138">
        <v>5.3110000000000004E-2</v>
      </c>
      <c r="O159" s="138">
        <f>ROUND(E159*N159,2)</f>
        <v>15.23</v>
      </c>
      <c r="P159" s="138">
        <v>0</v>
      </c>
      <c r="Q159" s="138">
        <f>ROUND(E159*P159,2)</f>
        <v>0</v>
      </c>
      <c r="R159" s="138"/>
      <c r="S159" s="138" t="s">
        <v>135</v>
      </c>
      <c r="T159" s="138" t="s">
        <v>135</v>
      </c>
      <c r="U159" s="138">
        <v>0.42300000000000004</v>
      </c>
      <c r="V159" s="138">
        <f>ROUND(E159*U159,2)</f>
        <v>121.31</v>
      </c>
      <c r="W159" s="138"/>
      <c r="X159" s="133"/>
      <c r="Y159" s="133"/>
      <c r="Z159" s="133"/>
      <c r="AA159" s="133"/>
      <c r="AB159" s="133"/>
      <c r="AC159" s="133"/>
      <c r="AD159" s="133"/>
      <c r="AE159" s="133"/>
      <c r="AF159" s="133"/>
      <c r="AG159" s="133" t="s">
        <v>136</v>
      </c>
      <c r="AH159" s="133"/>
      <c r="AI159" s="133"/>
      <c r="AJ159" s="133"/>
      <c r="AK159" s="133"/>
      <c r="AL159" s="133"/>
      <c r="AM159" s="133"/>
      <c r="AN159" s="133"/>
      <c r="AO159" s="133"/>
      <c r="AP159" s="133"/>
      <c r="AQ159" s="133"/>
      <c r="AR159" s="133"/>
      <c r="AS159" s="133"/>
      <c r="AT159" s="133"/>
      <c r="AU159" s="133"/>
      <c r="AV159" s="133"/>
      <c r="AW159" s="133"/>
      <c r="AX159" s="133"/>
      <c r="AY159" s="133"/>
      <c r="AZ159" s="133"/>
      <c r="BA159" s="133"/>
      <c r="BB159" s="133"/>
      <c r="BC159" s="133"/>
      <c r="BD159" s="133"/>
      <c r="BE159" s="133"/>
      <c r="BF159" s="133"/>
      <c r="BG159" s="133"/>
      <c r="BH159" s="133"/>
    </row>
    <row r="160" spans="1:60" ht="22.5" outlineLevel="1" x14ac:dyDescent="0.2">
      <c r="A160" s="154">
        <v>126</v>
      </c>
      <c r="B160" s="155" t="s">
        <v>301</v>
      </c>
      <c r="C160" s="161" t="s">
        <v>302</v>
      </c>
      <c r="D160" s="156" t="s">
        <v>173</v>
      </c>
      <c r="E160" s="157">
        <v>16.399999999999999</v>
      </c>
      <c r="F160" s="158">
        <v>0</v>
      </c>
      <c r="G160" s="159">
        <f>ROUND(E160*F160,2)</f>
        <v>0</v>
      </c>
      <c r="H160" s="138">
        <v>510.5</v>
      </c>
      <c r="I160" s="138">
        <f>ROUND(E160*H160,2)</f>
        <v>8372.2000000000007</v>
      </c>
      <c r="J160" s="138">
        <v>189.5</v>
      </c>
      <c r="K160" s="138">
        <f>ROUND(E160*J160,2)</f>
        <v>3107.8</v>
      </c>
      <c r="L160" s="138">
        <v>15</v>
      </c>
      <c r="M160" s="138">
        <f>G160*(1+L160/100)</f>
        <v>0</v>
      </c>
      <c r="N160" s="138">
        <v>2.0190000000000003E-2</v>
      </c>
      <c r="O160" s="138">
        <f>ROUND(E160*N160,2)</f>
        <v>0.33</v>
      </c>
      <c r="P160" s="138">
        <v>0</v>
      </c>
      <c r="Q160" s="138">
        <f>ROUND(E160*P160,2)</f>
        <v>0</v>
      </c>
      <c r="R160" s="138"/>
      <c r="S160" s="138" t="s">
        <v>135</v>
      </c>
      <c r="T160" s="138" t="s">
        <v>135</v>
      </c>
      <c r="U160" s="138">
        <v>0.35000000000000003</v>
      </c>
      <c r="V160" s="138">
        <f>ROUND(E160*U160,2)</f>
        <v>5.74</v>
      </c>
      <c r="W160" s="138"/>
      <c r="X160" s="133"/>
      <c r="Y160" s="133"/>
      <c r="Z160" s="133"/>
      <c r="AA160" s="133"/>
      <c r="AB160" s="133"/>
      <c r="AC160" s="133"/>
      <c r="AD160" s="133"/>
      <c r="AE160" s="133"/>
      <c r="AF160" s="133"/>
      <c r="AG160" s="133" t="s">
        <v>136</v>
      </c>
      <c r="AH160" s="133"/>
      <c r="AI160" s="133"/>
      <c r="AJ160" s="133"/>
      <c r="AK160" s="133"/>
      <c r="AL160" s="133"/>
      <c r="AM160" s="133"/>
      <c r="AN160" s="133"/>
      <c r="AO160" s="133"/>
      <c r="AP160" s="133"/>
      <c r="AQ160" s="133"/>
      <c r="AR160" s="133"/>
      <c r="AS160" s="133"/>
      <c r="AT160" s="133"/>
      <c r="AU160" s="133"/>
      <c r="AV160" s="133"/>
      <c r="AW160" s="133"/>
      <c r="AX160" s="133"/>
      <c r="AY160" s="133"/>
      <c r="AZ160" s="133"/>
      <c r="BA160" s="133"/>
      <c r="BB160" s="133"/>
      <c r="BC160" s="133"/>
      <c r="BD160" s="133"/>
      <c r="BE160" s="133"/>
      <c r="BF160" s="133"/>
      <c r="BG160" s="133"/>
      <c r="BH160" s="133"/>
    </row>
    <row r="161" spans="1:60" outlineLevel="1" x14ac:dyDescent="0.2">
      <c r="A161" s="154">
        <v>127</v>
      </c>
      <c r="B161" s="155" t="s">
        <v>303</v>
      </c>
      <c r="C161" s="161" t="s">
        <v>304</v>
      </c>
      <c r="D161" s="156" t="s">
        <v>160</v>
      </c>
      <c r="E161" s="157">
        <v>286.77999999999997</v>
      </c>
      <c r="F161" s="158">
        <v>0</v>
      </c>
      <c r="G161" s="159">
        <f>ROUND(E161*F161,2)</f>
        <v>0</v>
      </c>
      <c r="H161" s="138">
        <v>24.89</v>
      </c>
      <c r="I161" s="138">
        <f>ROUND(E161*H161,2)</f>
        <v>7137.95</v>
      </c>
      <c r="J161" s="138">
        <v>54.81</v>
      </c>
      <c r="K161" s="138">
        <f>ROUND(E161*J161,2)</f>
        <v>15718.41</v>
      </c>
      <c r="L161" s="138">
        <v>15</v>
      </c>
      <c r="M161" s="138">
        <f>G161*(1+L161/100)</f>
        <v>0</v>
      </c>
      <c r="N161" s="138">
        <v>1.8000000000000001E-4</v>
      </c>
      <c r="O161" s="138">
        <f>ROUND(E161*N161,2)</f>
        <v>0.05</v>
      </c>
      <c r="P161" s="138">
        <v>0</v>
      </c>
      <c r="Q161" s="138">
        <f>ROUND(E161*P161,2)</f>
        <v>0</v>
      </c>
      <c r="R161" s="138"/>
      <c r="S161" s="138" t="s">
        <v>135</v>
      </c>
      <c r="T161" s="138" t="s">
        <v>135</v>
      </c>
      <c r="U161" s="138">
        <v>0.1</v>
      </c>
      <c r="V161" s="138">
        <f>ROUND(E161*U161,2)</f>
        <v>28.68</v>
      </c>
      <c r="W161" s="138"/>
      <c r="X161" s="133"/>
      <c r="Y161" s="133"/>
      <c r="Z161" s="133"/>
      <c r="AA161" s="133"/>
      <c r="AB161" s="133"/>
      <c r="AC161" s="133"/>
      <c r="AD161" s="133"/>
      <c r="AE161" s="133"/>
      <c r="AF161" s="133"/>
      <c r="AG161" s="133" t="s">
        <v>136</v>
      </c>
      <c r="AH161" s="133"/>
      <c r="AI161" s="133"/>
      <c r="AJ161" s="133"/>
      <c r="AK161" s="133"/>
      <c r="AL161" s="133"/>
      <c r="AM161" s="133"/>
      <c r="AN161" s="133"/>
      <c r="AO161" s="133"/>
      <c r="AP161" s="133"/>
      <c r="AQ161" s="133"/>
      <c r="AR161" s="133"/>
      <c r="AS161" s="133"/>
      <c r="AT161" s="133"/>
      <c r="AU161" s="133"/>
      <c r="AV161" s="133"/>
      <c r="AW161" s="133"/>
      <c r="AX161" s="133"/>
      <c r="AY161" s="133"/>
      <c r="AZ161" s="133"/>
      <c r="BA161" s="133"/>
      <c r="BB161" s="133"/>
      <c r="BC161" s="133"/>
      <c r="BD161" s="133"/>
      <c r="BE161" s="133"/>
      <c r="BF161" s="133"/>
      <c r="BG161" s="133"/>
      <c r="BH161" s="133"/>
    </row>
    <row r="162" spans="1:60" outlineLevel="1" x14ac:dyDescent="0.2">
      <c r="A162" s="154">
        <v>128</v>
      </c>
      <c r="B162" s="155" t="s">
        <v>305</v>
      </c>
      <c r="C162" s="161" t="s">
        <v>306</v>
      </c>
      <c r="D162" s="156" t="s">
        <v>163</v>
      </c>
      <c r="E162" s="157">
        <v>9.8699999999999992</v>
      </c>
      <c r="F162" s="158">
        <v>0</v>
      </c>
      <c r="G162" s="159">
        <f>ROUND(E162*F162,2)</f>
        <v>0</v>
      </c>
      <c r="H162" s="138">
        <v>0</v>
      </c>
      <c r="I162" s="138">
        <f>ROUND(E162*H162,2)</f>
        <v>0</v>
      </c>
      <c r="J162" s="138">
        <v>1073</v>
      </c>
      <c r="K162" s="138">
        <f>ROUND(E162*J162,2)</f>
        <v>10590.51</v>
      </c>
      <c r="L162" s="138">
        <v>15</v>
      </c>
      <c r="M162" s="138">
        <f>G162*(1+L162/100)</f>
        <v>0</v>
      </c>
      <c r="N162" s="138">
        <v>0</v>
      </c>
      <c r="O162" s="138">
        <f>ROUND(E162*N162,2)</f>
        <v>0</v>
      </c>
      <c r="P162" s="138">
        <v>0</v>
      </c>
      <c r="Q162" s="138">
        <f>ROUND(E162*P162,2)</f>
        <v>0</v>
      </c>
      <c r="R162" s="138"/>
      <c r="S162" s="138" t="s">
        <v>135</v>
      </c>
      <c r="T162" s="138" t="s">
        <v>135</v>
      </c>
      <c r="U162" s="138">
        <v>2.3290000000000002</v>
      </c>
      <c r="V162" s="138">
        <f>ROUND(E162*U162,2)</f>
        <v>22.99</v>
      </c>
      <c r="W162" s="138"/>
      <c r="X162" s="133"/>
      <c r="Y162" s="133"/>
      <c r="Z162" s="133"/>
      <c r="AA162" s="133"/>
      <c r="AB162" s="133"/>
      <c r="AC162" s="133"/>
      <c r="AD162" s="133"/>
      <c r="AE162" s="133"/>
      <c r="AF162" s="133"/>
      <c r="AG162" s="133" t="s">
        <v>232</v>
      </c>
      <c r="AH162" s="133"/>
      <c r="AI162" s="133"/>
      <c r="AJ162" s="133"/>
      <c r="AK162" s="133"/>
      <c r="AL162" s="133"/>
      <c r="AM162" s="133"/>
      <c r="AN162" s="133"/>
      <c r="AO162" s="133"/>
      <c r="AP162" s="133"/>
      <c r="AQ162" s="133"/>
      <c r="AR162" s="133"/>
      <c r="AS162" s="133"/>
      <c r="AT162" s="133"/>
      <c r="AU162" s="133"/>
      <c r="AV162" s="133"/>
      <c r="AW162" s="133"/>
      <c r="AX162" s="133"/>
      <c r="AY162" s="133"/>
      <c r="AZ162" s="133"/>
      <c r="BA162" s="133"/>
      <c r="BB162" s="133"/>
      <c r="BC162" s="133"/>
      <c r="BD162" s="133"/>
      <c r="BE162" s="133"/>
      <c r="BF162" s="133"/>
      <c r="BG162" s="133"/>
      <c r="BH162" s="133"/>
    </row>
    <row r="163" spans="1:60" x14ac:dyDescent="0.2">
      <c r="A163" s="142" t="s">
        <v>130</v>
      </c>
      <c r="B163" s="143" t="s">
        <v>88</v>
      </c>
      <c r="C163" s="160" t="s">
        <v>89</v>
      </c>
      <c r="D163" s="144"/>
      <c r="E163" s="145"/>
      <c r="F163" s="146"/>
      <c r="G163" s="147">
        <f>SUMIF(AG164:AG174,"&lt;&gt;NOR",G164:G174)</f>
        <v>0</v>
      </c>
      <c r="H163" s="141"/>
      <c r="I163" s="141">
        <f>SUM(I164:I174)</f>
        <v>1093.8599999999999</v>
      </c>
      <c r="J163" s="141"/>
      <c r="K163" s="141">
        <f>SUM(K164:K174)</f>
        <v>31666.63</v>
      </c>
      <c r="L163" s="141"/>
      <c r="M163" s="141">
        <f>SUM(M164:M174)</f>
        <v>0</v>
      </c>
      <c r="N163" s="141"/>
      <c r="O163" s="141">
        <f>SUM(O164:O174)</f>
        <v>0</v>
      </c>
      <c r="P163" s="141"/>
      <c r="Q163" s="141">
        <f>SUM(Q164:Q174)</f>
        <v>0</v>
      </c>
      <c r="R163" s="141"/>
      <c r="S163" s="141"/>
      <c r="T163" s="141"/>
      <c r="U163" s="141"/>
      <c r="V163" s="141">
        <f>SUM(V164:V174)</f>
        <v>72.36</v>
      </c>
      <c r="W163" s="141"/>
      <c r="AG163" t="s">
        <v>131</v>
      </c>
    </row>
    <row r="164" spans="1:60" outlineLevel="1" x14ac:dyDescent="0.2">
      <c r="A164" s="148">
        <v>129</v>
      </c>
      <c r="B164" s="149" t="s">
        <v>307</v>
      </c>
      <c r="C164" s="162" t="s">
        <v>308</v>
      </c>
      <c r="D164" s="150" t="s">
        <v>170</v>
      </c>
      <c r="E164" s="151">
        <v>18</v>
      </c>
      <c r="F164" s="152">
        <v>0</v>
      </c>
      <c r="G164" s="153">
        <f t="shared" ref="G164:G174" si="133">ROUND(E164*F164,2)</f>
        <v>0</v>
      </c>
      <c r="H164" s="138">
        <v>60.77</v>
      </c>
      <c r="I164" s="138">
        <f t="shared" ref="I164:I172" si="134">ROUND(E164*H164,2)</f>
        <v>1093.8599999999999</v>
      </c>
      <c r="J164" s="138">
        <v>1759.23</v>
      </c>
      <c r="K164" s="138">
        <f t="shared" ref="K164:K172" si="135">ROUND(E164*J164,2)</f>
        <v>31666.14</v>
      </c>
      <c r="L164" s="138">
        <v>15</v>
      </c>
      <c r="M164" s="138">
        <f t="shared" ref="M164:M172" si="136">G164*(1+L164/100)</f>
        <v>0</v>
      </c>
      <c r="N164" s="138">
        <v>2.0000000000000002E-5</v>
      </c>
      <c r="O164" s="138">
        <f t="shared" ref="O164:O172" si="137">ROUND(E164*N164,2)</f>
        <v>0</v>
      </c>
      <c r="P164" s="138">
        <v>0</v>
      </c>
      <c r="Q164" s="138">
        <f t="shared" ref="Q164:Q172" si="138">ROUND(E164*P164,2)</f>
        <v>0</v>
      </c>
      <c r="R164" s="138"/>
      <c r="S164" s="138" t="s">
        <v>135</v>
      </c>
      <c r="T164" s="138" t="s">
        <v>135</v>
      </c>
      <c r="U164" s="138">
        <v>4.0200000000000005</v>
      </c>
      <c r="V164" s="138">
        <f t="shared" ref="V164:V172" si="139">ROUND(E164*U164,2)</f>
        <v>72.36</v>
      </c>
      <c r="W164" s="138"/>
      <c r="X164" s="133"/>
      <c r="Y164" s="133"/>
      <c r="Z164" s="133"/>
      <c r="AA164" s="133"/>
      <c r="AB164" s="133"/>
      <c r="AC164" s="133"/>
      <c r="AD164" s="133"/>
      <c r="AE164" s="133"/>
      <c r="AF164" s="133"/>
      <c r="AG164" s="133" t="s">
        <v>136</v>
      </c>
      <c r="AH164" s="133"/>
      <c r="AI164" s="133"/>
      <c r="AJ164" s="133"/>
      <c r="AK164" s="133"/>
      <c r="AL164" s="133"/>
      <c r="AM164" s="133"/>
      <c r="AN164" s="133"/>
      <c r="AO164" s="133"/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</row>
    <row r="165" spans="1:60" ht="22.5" outlineLevel="1" x14ac:dyDescent="0.2">
      <c r="A165" s="148">
        <v>130</v>
      </c>
      <c r="B165" s="149" t="s">
        <v>309</v>
      </c>
      <c r="C165" s="162" t="s">
        <v>310</v>
      </c>
      <c r="D165" s="150" t="s">
        <v>311</v>
      </c>
      <c r="E165" s="151">
        <v>3</v>
      </c>
      <c r="F165" s="152">
        <v>0</v>
      </c>
      <c r="G165" s="153">
        <f t="shared" si="133"/>
        <v>0</v>
      </c>
      <c r="H165" s="138">
        <v>0</v>
      </c>
      <c r="I165" s="138">
        <f t="shared" si="134"/>
        <v>0</v>
      </c>
      <c r="J165" s="138">
        <v>0</v>
      </c>
      <c r="K165" s="138">
        <f t="shared" si="135"/>
        <v>0</v>
      </c>
      <c r="L165" s="138">
        <v>15</v>
      </c>
      <c r="M165" s="138">
        <f t="shared" si="136"/>
        <v>0</v>
      </c>
      <c r="N165" s="138">
        <v>0</v>
      </c>
      <c r="O165" s="138">
        <f t="shared" si="137"/>
        <v>0</v>
      </c>
      <c r="P165" s="138">
        <v>0</v>
      </c>
      <c r="Q165" s="138">
        <f t="shared" si="138"/>
        <v>0</v>
      </c>
      <c r="R165" s="138"/>
      <c r="S165" s="138" t="s">
        <v>263</v>
      </c>
      <c r="T165" s="138" t="s">
        <v>185</v>
      </c>
      <c r="U165" s="138">
        <v>0</v>
      </c>
      <c r="V165" s="138">
        <f t="shared" si="139"/>
        <v>0</v>
      </c>
      <c r="W165" s="138"/>
      <c r="X165" s="133"/>
      <c r="Y165" s="133"/>
      <c r="Z165" s="133"/>
      <c r="AA165" s="133"/>
      <c r="AB165" s="133"/>
      <c r="AC165" s="133"/>
      <c r="AD165" s="133"/>
      <c r="AE165" s="133"/>
      <c r="AF165" s="133"/>
      <c r="AG165" s="133" t="s">
        <v>136</v>
      </c>
      <c r="AH165" s="133"/>
      <c r="AI165" s="133"/>
      <c r="AJ165" s="133"/>
      <c r="AK165" s="133"/>
      <c r="AL165" s="133"/>
      <c r="AM165" s="133"/>
      <c r="AN165" s="133"/>
      <c r="AO165" s="133"/>
      <c r="AP165" s="133"/>
      <c r="AQ165" s="133"/>
      <c r="AR165" s="133"/>
      <c r="AS165" s="133"/>
      <c r="AT165" s="133"/>
      <c r="AU165" s="133"/>
      <c r="AV165" s="133"/>
      <c r="AW165" s="133"/>
      <c r="AX165" s="133"/>
      <c r="AY165" s="133"/>
      <c r="AZ165" s="133"/>
      <c r="BA165" s="133"/>
      <c r="BB165" s="133"/>
      <c r="BC165" s="133"/>
      <c r="BD165" s="133"/>
      <c r="BE165" s="133"/>
      <c r="BF165" s="133"/>
      <c r="BG165" s="133"/>
      <c r="BH165" s="133"/>
    </row>
    <row r="166" spans="1:60" ht="22.5" outlineLevel="1" x14ac:dyDescent="0.2">
      <c r="A166" s="148">
        <v>131</v>
      </c>
      <c r="B166" s="149" t="s">
        <v>312</v>
      </c>
      <c r="C166" s="162" t="s">
        <v>313</v>
      </c>
      <c r="D166" s="150" t="s">
        <v>311</v>
      </c>
      <c r="E166" s="151">
        <v>8</v>
      </c>
      <c r="F166" s="152">
        <v>0</v>
      </c>
      <c r="G166" s="153">
        <f t="shared" si="133"/>
        <v>0</v>
      </c>
      <c r="H166" s="138">
        <v>0</v>
      </c>
      <c r="I166" s="138">
        <f t="shared" si="134"/>
        <v>0</v>
      </c>
      <c r="J166" s="138">
        <v>0</v>
      </c>
      <c r="K166" s="138">
        <f t="shared" si="135"/>
        <v>0</v>
      </c>
      <c r="L166" s="138">
        <v>15</v>
      </c>
      <c r="M166" s="138">
        <f t="shared" si="136"/>
        <v>0</v>
      </c>
      <c r="N166" s="138">
        <v>0</v>
      </c>
      <c r="O166" s="138">
        <f t="shared" si="137"/>
        <v>0</v>
      </c>
      <c r="P166" s="138">
        <v>0</v>
      </c>
      <c r="Q166" s="138">
        <f t="shared" si="138"/>
        <v>0</v>
      </c>
      <c r="R166" s="138"/>
      <c r="S166" s="138" t="s">
        <v>263</v>
      </c>
      <c r="T166" s="138" t="s">
        <v>185</v>
      </c>
      <c r="U166" s="138">
        <v>0</v>
      </c>
      <c r="V166" s="138">
        <f t="shared" si="139"/>
        <v>0</v>
      </c>
      <c r="W166" s="138"/>
      <c r="X166" s="133"/>
      <c r="Y166" s="133"/>
      <c r="Z166" s="133"/>
      <c r="AA166" s="133"/>
      <c r="AB166" s="133"/>
      <c r="AC166" s="133"/>
      <c r="AD166" s="133"/>
      <c r="AE166" s="133"/>
      <c r="AF166" s="133"/>
      <c r="AG166" s="133" t="s">
        <v>136</v>
      </c>
      <c r="AH166" s="133"/>
      <c r="AI166" s="133"/>
      <c r="AJ166" s="133"/>
      <c r="AK166" s="133"/>
      <c r="AL166" s="133"/>
      <c r="AM166" s="133"/>
      <c r="AN166" s="133"/>
      <c r="AO166" s="133"/>
      <c r="AP166" s="133"/>
      <c r="AQ166" s="133"/>
      <c r="AR166" s="133"/>
      <c r="AS166" s="133"/>
      <c r="AT166" s="133"/>
      <c r="AU166" s="133"/>
      <c r="AV166" s="133"/>
      <c r="AW166" s="133"/>
      <c r="AX166" s="133"/>
      <c r="AY166" s="133"/>
      <c r="AZ166" s="133"/>
      <c r="BA166" s="133"/>
      <c r="BB166" s="133"/>
      <c r="BC166" s="133"/>
      <c r="BD166" s="133"/>
      <c r="BE166" s="133"/>
      <c r="BF166" s="133"/>
      <c r="BG166" s="133"/>
      <c r="BH166" s="133"/>
    </row>
    <row r="167" spans="1:60" ht="22.5" outlineLevel="1" x14ac:dyDescent="0.2">
      <c r="A167" s="148">
        <v>132</v>
      </c>
      <c r="B167" s="149" t="s">
        <v>314</v>
      </c>
      <c r="C167" s="162" t="s">
        <v>466</v>
      </c>
      <c r="D167" s="150" t="s">
        <v>311</v>
      </c>
      <c r="E167" s="151">
        <v>5</v>
      </c>
      <c r="F167" s="152">
        <v>0</v>
      </c>
      <c r="G167" s="153">
        <f t="shared" si="133"/>
        <v>0</v>
      </c>
      <c r="H167" s="138">
        <v>0</v>
      </c>
      <c r="I167" s="138">
        <f t="shared" si="134"/>
        <v>0</v>
      </c>
      <c r="J167" s="138">
        <v>0</v>
      </c>
      <c r="K167" s="138">
        <f t="shared" si="135"/>
        <v>0</v>
      </c>
      <c r="L167" s="138">
        <v>15</v>
      </c>
      <c r="M167" s="138">
        <f t="shared" si="136"/>
        <v>0</v>
      </c>
      <c r="N167" s="138">
        <v>0</v>
      </c>
      <c r="O167" s="138">
        <f t="shared" si="137"/>
        <v>0</v>
      </c>
      <c r="P167" s="138">
        <v>0</v>
      </c>
      <c r="Q167" s="138">
        <f t="shared" si="138"/>
        <v>0</v>
      </c>
      <c r="R167" s="138"/>
      <c r="S167" s="138" t="s">
        <v>263</v>
      </c>
      <c r="T167" s="138" t="s">
        <v>185</v>
      </c>
      <c r="U167" s="138">
        <v>0</v>
      </c>
      <c r="V167" s="138">
        <f t="shared" si="139"/>
        <v>0</v>
      </c>
      <c r="W167" s="138"/>
      <c r="X167" s="133"/>
      <c r="Y167" s="133"/>
      <c r="Z167" s="133"/>
      <c r="AA167" s="133"/>
      <c r="AB167" s="133"/>
      <c r="AC167" s="133"/>
      <c r="AD167" s="133"/>
      <c r="AE167" s="133"/>
      <c r="AF167" s="133"/>
      <c r="AG167" s="133" t="s">
        <v>136</v>
      </c>
      <c r="AH167" s="133"/>
      <c r="AI167" s="133"/>
      <c r="AJ167" s="133"/>
      <c r="AK167" s="133"/>
      <c r="AL167" s="133"/>
      <c r="AM167" s="133"/>
      <c r="AN167" s="133"/>
      <c r="AO167" s="133"/>
      <c r="AP167" s="133"/>
      <c r="AQ167" s="133"/>
      <c r="AR167" s="133"/>
      <c r="AS167" s="133"/>
      <c r="AT167" s="133"/>
      <c r="AU167" s="133"/>
      <c r="AV167" s="133"/>
      <c r="AW167" s="133"/>
      <c r="AX167" s="133"/>
      <c r="AY167" s="133"/>
      <c r="AZ167" s="133"/>
      <c r="BA167" s="133"/>
      <c r="BB167" s="133"/>
      <c r="BC167" s="133"/>
      <c r="BD167" s="133"/>
      <c r="BE167" s="133"/>
      <c r="BF167" s="133"/>
      <c r="BG167" s="133"/>
      <c r="BH167" s="133"/>
    </row>
    <row r="168" spans="1:60" ht="22.5" outlineLevel="1" x14ac:dyDescent="0.2">
      <c r="A168" s="148">
        <v>132</v>
      </c>
      <c r="B168" s="149" t="s">
        <v>315</v>
      </c>
      <c r="C168" s="162" t="s">
        <v>467</v>
      </c>
      <c r="D168" s="150" t="s">
        <v>311</v>
      </c>
      <c r="E168" s="151">
        <v>2</v>
      </c>
      <c r="F168" s="152">
        <v>0</v>
      </c>
      <c r="G168" s="153">
        <f t="shared" si="133"/>
        <v>0</v>
      </c>
      <c r="H168" s="138">
        <v>0</v>
      </c>
      <c r="I168" s="138">
        <f t="shared" si="134"/>
        <v>0</v>
      </c>
      <c r="J168" s="138">
        <v>0</v>
      </c>
      <c r="K168" s="138">
        <f t="shared" si="135"/>
        <v>0</v>
      </c>
      <c r="L168" s="138">
        <v>15</v>
      </c>
      <c r="M168" s="138">
        <f t="shared" si="136"/>
        <v>0</v>
      </c>
      <c r="N168" s="138">
        <v>0</v>
      </c>
      <c r="O168" s="138">
        <f t="shared" si="137"/>
        <v>0</v>
      </c>
      <c r="P168" s="138">
        <v>0</v>
      </c>
      <c r="Q168" s="138">
        <f t="shared" si="138"/>
        <v>0</v>
      </c>
      <c r="R168" s="138"/>
      <c r="S168" s="138" t="s">
        <v>263</v>
      </c>
      <c r="T168" s="138" t="s">
        <v>185</v>
      </c>
      <c r="U168" s="138">
        <v>0</v>
      </c>
      <c r="V168" s="138">
        <f t="shared" si="139"/>
        <v>0</v>
      </c>
      <c r="W168" s="138"/>
      <c r="X168" s="133"/>
      <c r="Y168" s="133"/>
      <c r="Z168" s="133"/>
      <c r="AA168" s="133"/>
      <c r="AB168" s="133"/>
      <c r="AC168" s="133"/>
      <c r="AD168" s="133"/>
      <c r="AE168" s="133"/>
      <c r="AF168" s="133"/>
      <c r="AG168" s="133" t="s">
        <v>136</v>
      </c>
      <c r="AH168" s="133"/>
      <c r="AI168" s="133"/>
      <c r="AJ168" s="133"/>
      <c r="AK168" s="133"/>
      <c r="AL168" s="133"/>
      <c r="AM168" s="133"/>
      <c r="AN168" s="133"/>
      <c r="AO168" s="133"/>
      <c r="AP168" s="133"/>
      <c r="AQ168" s="133"/>
      <c r="AR168" s="133"/>
      <c r="AS168" s="133"/>
      <c r="AT168" s="133"/>
      <c r="AU168" s="133"/>
      <c r="AV168" s="133"/>
      <c r="AW168" s="133"/>
      <c r="AX168" s="133"/>
      <c r="AY168" s="133"/>
      <c r="AZ168" s="133"/>
      <c r="BA168" s="133"/>
      <c r="BB168" s="133"/>
      <c r="BC168" s="133"/>
      <c r="BD168" s="133"/>
      <c r="BE168" s="133"/>
      <c r="BF168" s="133"/>
      <c r="BG168" s="133"/>
      <c r="BH168" s="133"/>
    </row>
    <row r="169" spans="1:60" outlineLevel="1" x14ac:dyDescent="0.2">
      <c r="A169" s="148">
        <v>133</v>
      </c>
      <c r="B169" s="149" t="s">
        <v>315</v>
      </c>
      <c r="C169" s="162" t="s">
        <v>471</v>
      </c>
      <c r="D169" s="150" t="s">
        <v>311</v>
      </c>
      <c r="E169" s="151">
        <v>2</v>
      </c>
      <c r="F169" s="152">
        <v>0</v>
      </c>
      <c r="G169" s="153">
        <f t="shared" si="133"/>
        <v>0</v>
      </c>
      <c r="H169" s="138">
        <v>0</v>
      </c>
      <c r="I169" s="138">
        <f t="shared" si="134"/>
        <v>0</v>
      </c>
      <c r="J169" s="138">
        <v>0</v>
      </c>
      <c r="K169" s="138">
        <f t="shared" si="135"/>
        <v>0</v>
      </c>
      <c r="L169" s="138">
        <v>15</v>
      </c>
      <c r="M169" s="138">
        <f t="shared" si="136"/>
        <v>0</v>
      </c>
      <c r="N169" s="138">
        <v>0</v>
      </c>
      <c r="O169" s="138">
        <f t="shared" si="137"/>
        <v>0</v>
      </c>
      <c r="P169" s="138">
        <v>0</v>
      </c>
      <c r="Q169" s="138">
        <f t="shared" si="138"/>
        <v>0</v>
      </c>
      <c r="R169" s="138"/>
      <c r="S169" s="138" t="s">
        <v>263</v>
      </c>
      <c r="T169" s="138" t="s">
        <v>185</v>
      </c>
      <c r="U169" s="138">
        <v>0</v>
      </c>
      <c r="V169" s="138">
        <f t="shared" si="139"/>
        <v>0</v>
      </c>
      <c r="W169" s="138"/>
      <c r="X169" s="133"/>
      <c r="Y169" s="133"/>
      <c r="Z169" s="133"/>
      <c r="AA169" s="133"/>
      <c r="AB169" s="133"/>
      <c r="AC169" s="133"/>
      <c r="AD169" s="133"/>
      <c r="AE169" s="133"/>
      <c r="AF169" s="133"/>
      <c r="AG169" s="133" t="s">
        <v>136</v>
      </c>
      <c r="AH169" s="133"/>
      <c r="AI169" s="133"/>
      <c r="AJ169" s="133"/>
      <c r="AK169" s="133"/>
      <c r="AL169" s="133"/>
      <c r="AM169" s="133"/>
      <c r="AN169" s="133"/>
      <c r="AO169" s="133"/>
      <c r="AP169" s="133"/>
      <c r="AQ169" s="133"/>
      <c r="AR169" s="133"/>
      <c r="AS169" s="133"/>
      <c r="AT169" s="133"/>
      <c r="AU169" s="133"/>
      <c r="AV169" s="133"/>
      <c r="AW169" s="133"/>
      <c r="AX169" s="133"/>
      <c r="AY169" s="133"/>
      <c r="AZ169" s="133"/>
      <c r="BA169" s="133"/>
      <c r="BB169" s="133"/>
      <c r="BC169" s="133"/>
      <c r="BD169" s="133"/>
      <c r="BE169" s="133"/>
      <c r="BF169" s="133"/>
      <c r="BG169" s="133"/>
      <c r="BH169" s="133"/>
    </row>
    <row r="170" spans="1:60" outlineLevel="1" x14ac:dyDescent="0.2">
      <c r="A170" s="148">
        <v>133</v>
      </c>
      <c r="B170" s="149" t="s">
        <v>315</v>
      </c>
      <c r="C170" s="162" t="s">
        <v>468</v>
      </c>
      <c r="D170" s="150" t="s">
        <v>311</v>
      </c>
      <c r="E170" s="151">
        <v>5</v>
      </c>
      <c r="F170" s="152">
        <v>0</v>
      </c>
      <c r="G170" s="153">
        <f t="shared" si="133"/>
        <v>0</v>
      </c>
      <c r="H170" s="138">
        <v>0</v>
      </c>
      <c r="I170" s="138">
        <f t="shared" si="134"/>
        <v>0</v>
      </c>
      <c r="J170" s="138">
        <v>0</v>
      </c>
      <c r="K170" s="138">
        <f t="shared" si="135"/>
        <v>0</v>
      </c>
      <c r="L170" s="138">
        <v>15</v>
      </c>
      <c r="M170" s="138">
        <f t="shared" si="136"/>
        <v>0</v>
      </c>
      <c r="N170" s="138">
        <v>0</v>
      </c>
      <c r="O170" s="138">
        <f t="shared" si="137"/>
        <v>0</v>
      </c>
      <c r="P170" s="138">
        <v>0</v>
      </c>
      <c r="Q170" s="138">
        <f t="shared" si="138"/>
        <v>0</v>
      </c>
      <c r="R170" s="138"/>
      <c r="S170" s="138" t="s">
        <v>263</v>
      </c>
      <c r="T170" s="138" t="s">
        <v>185</v>
      </c>
      <c r="U170" s="138">
        <v>0</v>
      </c>
      <c r="V170" s="138">
        <f t="shared" si="139"/>
        <v>0</v>
      </c>
      <c r="W170" s="138"/>
      <c r="X170" s="133"/>
      <c r="Y170" s="133"/>
      <c r="Z170" s="133"/>
      <c r="AA170" s="133"/>
      <c r="AB170" s="133"/>
      <c r="AC170" s="133"/>
      <c r="AD170" s="133"/>
      <c r="AE170" s="133"/>
      <c r="AF170" s="133"/>
      <c r="AG170" s="133" t="s">
        <v>136</v>
      </c>
      <c r="AH170" s="133"/>
      <c r="AI170" s="133"/>
      <c r="AJ170" s="133"/>
      <c r="AK170" s="133"/>
      <c r="AL170" s="133"/>
      <c r="AM170" s="133"/>
      <c r="AN170" s="133"/>
      <c r="AO170" s="133"/>
      <c r="AP170" s="133"/>
      <c r="AQ170" s="133"/>
      <c r="AR170" s="133"/>
      <c r="AS170" s="133"/>
      <c r="AT170" s="133"/>
      <c r="AU170" s="133"/>
      <c r="AV170" s="133"/>
      <c r="AW170" s="133"/>
      <c r="AX170" s="133"/>
      <c r="AY170" s="133"/>
      <c r="AZ170" s="133"/>
      <c r="BA170" s="133"/>
      <c r="BB170" s="133"/>
      <c r="BC170" s="133"/>
      <c r="BD170" s="133"/>
      <c r="BE170" s="133"/>
      <c r="BF170" s="133"/>
      <c r="BG170" s="133"/>
      <c r="BH170" s="133"/>
    </row>
    <row r="171" spans="1:60" outlineLevel="1" x14ac:dyDescent="0.2">
      <c r="A171" s="148">
        <v>134</v>
      </c>
      <c r="B171" s="149" t="s">
        <v>316</v>
      </c>
      <c r="C171" s="162" t="s">
        <v>469</v>
      </c>
      <c r="D171" s="150" t="s">
        <v>311</v>
      </c>
      <c r="E171" s="151">
        <v>3</v>
      </c>
      <c r="F171" s="152">
        <v>0</v>
      </c>
      <c r="G171" s="153">
        <f t="shared" si="133"/>
        <v>0</v>
      </c>
      <c r="H171" s="138">
        <v>0</v>
      </c>
      <c r="I171" s="138">
        <f t="shared" si="134"/>
        <v>0</v>
      </c>
      <c r="J171" s="138">
        <v>0</v>
      </c>
      <c r="K171" s="138">
        <f t="shared" si="135"/>
        <v>0</v>
      </c>
      <c r="L171" s="138">
        <v>15</v>
      </c>
      <c r="M171" s="138">
        <f t="shared" si="136"/>
        <v>0</v>
      </c>
      <c r="N171" s="138">
        <v>0</v>
      </c>
      <c r="O171" s="138">
        <f t="shared" si="137"/>
        <v>0</v>
      </c>
      <c r="P171" s="138">
        <v>0</v>
      </c>
      <c r="Q171" s="138">
        <f t="shared" si="138"/>
        <v>0</v>
      </c>
      <c r="R171" s="138"/>
      <c r="S171" s="138" t="s">
        <v>263</v>
      </c>
      <c r="T171" s="138" t="s">
        <v>185</v>
      </c>
      <c r="U171" s="138">
        <v>0</v>
      </c>
      <c r="V171" s="138">
        <f t="shared" si="139"/>
        <v>0</v>
      </c>
      <c r="W171" s="138"/>
      <c r="X171" s="133"/>
      <c r="Y171" s="133"/>
      <c r="Z171" s="133"/>
      <c r="AA171" s="133"/>
      <c r="AB171" s="133"/>
      <c r="AC171" s="133"/>
      <c r="AD171" s="133"/>
      <c r="AE171" s="133"/>
      <c r="AF171" s="133"/>
      <c r="AG171" s="133" t="s">
        <v>136</v>
      </c>
      <c r="AH171" s="133"/>
      <c r="AI171" s="133"/>
      <c r="AJ171" s="133"/>
      <c r="AK171" s="133"/>
      <c r="AL171" s="133"/>
      <c r="AM171" s="133"/>
      <c r="AN171" s="133"/>
      <c r="AO171" s="133"/>
      <c r="AP171" s="133"/>
      <c r="AQ171" s="133"/>
      <c r="AR171" s="133"/>
      <c r="AS171" s="133"/>
      <c r="AT171" s="133"/>
      <c r="AU171" s="133"/>
      <c r="AV171" s="133"/>
      <c r="AW171" s="133"/>
      <c r="AX171" s="133"/>
      <c r="AY171" s="133"/>
      <c r="AZ171" s="133"/>
      <c r="BA171" s="133"/>
      <c r="BB171" s="133"/>
      <c r="BC171" s="133"/>
      <c r="BD171" s="133"/>
      <c r="BE171" s="133"/>
      <c r="BF171" s="133"/>
      <c r="BG171" s="133"/>
      <c r="BH171" s="133"/>
    </row>
    <row r="172" spans="1:60" outlineLevel="1" x14ac:dyDescent="0.2">
      <c r="A172" s="148">
        <v>135</v>
      </c>
      <c r="B172" s="149" t="s">
        <v>317</v>
      </c>
      <c r="C172" s="162" t="s">
        <v>470</v>
      </c>
      <c r="D172" s="150" t="s">
        <v>311</v>
      </c>
      <c r="E172" s="151">
        <v>8</v>
      </c>
      <c r="F172" s="152">
        <v>0</v>
      </c>
      <c r="G172" s="153">
        <f t="shared" si="133"/>
        <v>0</v>
      </c>
      <c r="H172" s="138">
        <v>0</v>
      </c>
      <c r="I172" s="138">
        <f t="shared" si="134"/>
        <v>0</v>
      </c>
      <c r="J172" s="138">
        <v>0</v>
      </c>
      <c r="K172" s="138">
        <f t="shared" si="135"/>
        <v>0</v>
      </c>
      <c r="L172" s="138">
        <v>15</v>
      </c>
      <c r="M172" s="138">
        <f t="shared" si="136"/>
        <v>0</v>
      </c>
      <c r="N172" s="138">
        <v>0</v>
      </c>
      <c r="O172" s="138">
        <f t="shared" si="137"/>
        <v>0</v>
      </c>
      <c r="P172" s="138">
        <v>0</v>
      </c>
      <c r="Q172" s="138">
        <f t="shared" si="138"/>
        <v>0</v>
      </c>
      <c r="R172" s="138"/>
      <c r="S172" s="138" t="s">
        <v>263</v>
      </c>
      <c r="T172" s="138" t="s">
        <v>185</v>
      </c>
      <c r="U172" s="138">
        <v>0</v>
      </c>
      <c r="V172" s="138">
        <f t="shared" si="139"/>
        <v>0</v>
      </c>
      <c r="W172" s="138"/>
      <c r="X172" s="133"/>
      <c r="Y172" s="133"/>
      <c r="Z172" s="133"/>
      <c r="AA172" s="133"/>
      <c r="AB172" s="133"/>
      <c r="AC172" s="133"/>
      <c r="AD172" s="133"/>
      <c r="AE172" s="133"/>
      <c r="AF172" s="133"/>
      <c r="AG172" s="133" t="s">
        <v>136</v>
      </c>
      <c r="AH172" s="133"/>
      <c r="AI172" s="133"/>
      <c r="AJ172" s="133"/>
      <c r="AK172" s="133"/>
      <c r="AL172" s="133"/>
      <c r="AM172" s="133"/>
      <c r="AN172" s="133"/>
      <c r="AO172" s="133"/>
      <c r="AP172" s="133"/>
      <c r="AQ172" s="133"/>
      <c r="AR172" s="133"/>
      <c r="AS172" s="133"/>
      <c r="AT172" s="133"/>
      <c r="AU172" s="133"/>
      <c r="AV172" s="133"/>
      <c r="AW172" s="133"/>
      <c r="AX172" s="133"/>
      <c r="AY172" s="133"/>
      <c r="AZ172" s="133"/>
      <c r="BA172" s="133"/>
      <c r="BB172" s="133"/>
      <c r="BC172" s="133"/>
      <c r="BD172" s="133"/>
      <c r="BE172" s="133"/>
      <c r="BF172" s="133"/>
      <c r="BG172" s="133"/>
      <c r="BH172" s="133"/>
    </row>
    <row r="173" spans="1:60" ht="22.5" outlineLevel="1" x14ac:dyDescent="0.2">
      <c r="A173" s="166">
        <v>186</v>
      </c>
      <c r="B173" s="167" t="s">
        <v>389</v>
      </c>
      <c r="C173" s="171" t="s">
        <v>465</v>
      </c>
      <c r="D173" s="168" t="s">
        <v>173</v>
      </c>
      <c r="E173" s="169">
        <v>2</v>
      </c>
      <c r="F173" s="138">
        <v>0</v>
      </c>
      <c r="G173" s="153">
        <f t="shared" si="133"/>
        <v>0</v>
      </c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3"/>
      <c r="Y173" s="133"/>
      <c r="Z173" s="133"/>
      <c r="AA173" s="133"/>
      <c r="AB173" s="133"/>
      <c r="AC173" s="133"/>
      <c r="AD173" s="133"/>
      <c r="AE173" s="133"/>
      <c r="AF173" s="133"/>
      <c r="AG173" s="133"/>
      <c r="AH173" s="133"/>
      <c r="AI173" s="133"/>
      <c r="AJ173" s="133"/>
      <c r="AK173" s="133"/>
      <c r="AL173" s="133"/>
      <c r="AM173" s="133"/>
      <c r="AN173" s="133"/>
      <c r="AO173" s="133"/>
      <c r="AP173" s="133"/>
      <c r="AQ173" s="133"/>
      <c r="AR173" s="133"/>
      <c r="AS173" s="133"/>
      <c r="AT173" s="133"/>
      <c r="AU173" s="133"/>
      <c r="AV173" s="133"/>
      <c r="AW173" s="133"/>
      <c r="AX173" s="133"/>
      <c r="AY173" s="133"/>
      <c r="AZ173" s="133"/>
      <c r="BA173" s="133"/>
      <c r="BB173" s="133"/>
      <c r="BC173" s="133"/>
      <c r="BD173" s="133"/>
      <c r="BE173" s="133"/>
      <c r="BF173" s="133"/>
      <c r="BG173" s="133"/>
      <c r="BH173" s="133"/>
    </row>
    <row r="174" spans="1:60" outlineLevel="1" x14ac:dyDescent="0.2">
      <c r="A174" s="154">
        <v>138</v>
      </c>
      <c r="B174" s="155" t="s">
        <v>318</v>
      </c>
      <c r="C174" s="161" t="s">
        <v>319</v>
      </c>
      <c r="D174" s="156" t="s">
        <v>163</v>
      </c>
      <c r="E174" s="157">
        <v>4.6000000000000001E-4</v>
      </c>
      <c r="F174" s="158"/>
      <c r="G174" s="159">
        <f t="shared" si="133"/>
        <v>0</v>
      </c>
      <c r="H174" s="138">
        <v>0</v>
      </c>
      <c r="I174" s="138">
        <f>ROUND(E174*H174,2)</f>
        <v>0</v>
      </c>
      <c r="J174" s="138">
        <v>1068</v>
      </c>
      <c r="K174" s="138">
        <f>ROUND(E174*J174,2)</f>
        <v>0.49</v>
      </c>
      <c r="L174" s="138">
        <v>15</v>
      </c>
      <c r="M174" s="138">
        <f>G174*(1+L174/100)</f>
        <v>0</v>
      </c>
      <c r="N174" s="138">
        <v>0</v>
      </c>
      <c r="O174" s="138">
        <f>ROUND(E174*N174,2)</f>
        <v>0</v>
      </c>
      <c r="P174" s="138">
        <v>0</v>
      </c>
      <c r="Q174" s="138">
        <f>ROUND(E174*P174,2)</f>
        <v>0</v>
      </c>
      <c r="R174" s="138"/>
      <c r="S174" s="138" t="s">
        <v>135</v>
      </c>
      <c r="T174" s="138" t="s">
        <v>135</v>
      </c>
      <c r="U174" s="138">
        <v>2.4210000000000003</v>
      </c>
      <c r="V174" s="138">
        <f>ROUND(E174*U174,2)</f>
        <v>0</v>
      </c>
      <c r="W174" s="138"/>
      <c r="X174" s="133"/>
      <c r="Y174" s="133"/>
      <c r="Z174" s="133"/>
      <c r="AA174" s="133"/>
      <c r="AB174" s="133"/>
      <c r="AC174" s="133"/>
      <c r="AD174" s="133"/>
      <c r="AE174" s="133"/>
      <c r="AF174" s="133"/>
      <c r="AG174" s="133" t="s">
        <v>232</v>
      </c>
      <c r="AH174" s="133"/>
      <c r="AI174" s="133"/>
      <c r="AJ174" s="133"/>
      <c r="AK174" s="133"/>
      <c r="AL174" s="133"/>
      <c r="AM174" s="133"/>
      <c r="AN174" s="133"/>
      <c r="AO174" s="133"/>
      <c r="AP174" s="133"/>
      <c r="AQ174" s="133"/>
      <c r="AR174" s="133"/>
      <c r="AS174" s="133"/>
      <c r="AT174" s="133"/>
      <c r="AU174" s="133"/>
      <c r="AV174" s="133"/>
      <c r="AW174" s="133"/>
      <c r="AX174" s="133"/>
      <c r="AY174" s="133"/>
      <c r="AZ174" s="133"/>
      <c r="BA174" s="133"/>
      <c r="BB174" s="133"/>
      <c r="BC174" s="133"/>
      <c r="BD174" s="133"/>
      <c r="BE174" s="133"/>
      <c r="BF174" s="133"/>
      <c r="BG174" s="133"/>
      <c r="BH174" s="133"/>
    </row>
    <row r="175" spans="1:60" x14ac:dyDescent="0.2">
      <c r="A175" s="142" t="s">
        <v>130</v>
      </c>
      <c r="B175" s="143" t="s">
        <v>90</v>
      </c>
      <c r="C175" s="160" t="s">
        <v>91</v>
      </c>
      <c r="D175" s="144"/>
      <c r="E175" s="145"/>
      <c r="F175" s="146"/>
      <c r="G175" s="147">
        <f>SUMIF(AG176:AG181,"&lt;&gt;NOR",G176:G181)</f>
        <v>0</v>
      </c>
      <c r="H175" s="141"/>
      <c r="I175" s="141">
        <f>SUM(I176:I181)</f>
        <v>324.77</v>
      </c>
      <c r="J175" s="141"/>
      <c r="K175" s="141">
        <f>SUM(K176:K181)</f>
        <v>11122.23</v>
      </c>
      <c r="L175" s="141"/>
      <c r="M175" s="141">
        <f>SUM(M176:M181)</f>
        <v>0</v>
      </c>
      <c r="N175" s="141"/>
      <c r="O175" s="141">
        <f>SUM(O176:O181)</f>
        <v>0.29000000000000004</v>
      </c>
      <c r="P175" s="141"/>
      <c r="Q175" s="141">
        <f>SUM(Q176:Q181)</f>
        <v>0</v>
      </c>
      <c r="R175" s="141"/>
      <c r="S175" s="141"/>
      <c r="T175" s="141"/>
      <c r="U175" s="141"/>
      <c r="V175" s="141">
        <f>SUM(V176:V181)</f>
        <v>27.330000000000002</v>
      </c>
      <c r="W175" s="141"/>
      <c r="AG175" t="s">
        <v>131</v>
      </c>
    </row>
    <row r="176" spans="1:60" outlineLevel="1" x14ac:dyDescent="0.2">
      <c r="A176" s="148">
        <v>139</v>
      </c>
      <c r="B176" s="149" t="s">
        <v>320</v>
      </c>
      <c r="C176" s="162" t="s">
        <v>321</v>
      </c>
      <c r="D176" s="150" t="s">
        <v>173</v>
      </c>
      <c r="E176" s="151">
        <v>19.600000000000001</v>
      </c>
      <c r="F176" s="152">
        <v>0</v>
      </c>
      <c r="G176" s="153">
        <f t="shared" ref="G176:G181" si="140">ROUND(E176*F176,2)</f>
        <v>0</v>
      </c>
      <c r="H176" s="138">
        <v>16.57</v>
      </c>
      <c r="I176" s="138">
        <f t="shared" ref="I176:I181" si="141">ROUND(E176*H176,2)</f>
        <v>324.77</v>
      </c>
      <c r="J176" s="138">
        <v>335.93</v>
      </c>
      <c r="K176" s="138">
        <f t="shared" ref="K176:K181" si="142">ROUND(E176*J176,2)</f>
        <v>6584.23</v>
      </c>
      <c r="L176" s="138">
        <v>15</v>
      </c>
      <c r="M176" s="138">
        <f t="shared" ref="M176:M181" si="143">G176*(1+L176/100)</f>
        <v>0</v>
      </c>
      <c r="N176" s="138">
        <v>1.404E-2</v>
      </c>
      <c r="O176" s="138">
        <f t="shared" ref="O176:O181" si="144">ROUND(E176*N176,2)</f>
        <v>0.28000000000000003</v>
      </c>
      <c r="P176" s="138">
        <v>0</v>
      </c>
      <c r="Q176" s="138">
        <f t="shared" ref="Q176:Q181" si="145">ROUND(E176*P176,2)</f>
        <v>0</v>
      </c>
      <c r="R176" s="138"/>
      <c r="S176" s="138" t="s">
        <v>135</v>
      </c>
      <c r="T176" s="138" t="s">
        <v>135</v>
      </c>
      <c r="U176" s="138">
        <v>0.92</v>
      </c>
      <c r="V176" s="138">
        <f t="shared" ref="V176:V181" si="146">ROUND(E176*U176,2)</f>
        <v>18.03</v>
      </c>
      <c r="W176" s="138"/>
      <c r="X176" s="133"/>
      <c r="Y176" s="133"/>
      <c r="Z176" s="133"/>
      <c r="AA176" s="133"/>
      <c r="AB176" s="133"/>
      <c r="AC176" s="133"/>
      <c r="AD176" s="133"/>
      <c r="AE176" s="133"/>
      <c r="AF176" s="133"/>
      <c r="AG176" s="133" t="s">
        <v>136</v>
      </c>
      <c r="AH176" s="133"/>
      <c r="AI176" s="133"/>
      <c r="AJ176" s="133"/>
      <c r="AK176" s="133"/>
      <c r="AL176" s="133"/>
      <c r="AM176" s="133"/>
      <c r="AN176" s="133"/>
      <c r="AO176" s="133"/>
      <c r="AP176" s="133"/>
      <c r="AQ176" s="133"/>
      <c r="AR176" s="133"/>
      <c r="AS176" s="133"/>
      <c r="AT176" s="133"/>
      <c r="AU176" s="133"/>
      <c r="AV176" s="133"/>
      <c r="AW176" s="133"/>
      <c r="AX176" s="133"/>
      <c r="AY176" s="133"/>
      <c r="AZ176" s="133"/>
      <c r="BA176" s="133"/>
      <c r="BB176" s="133"/>
      <c r="BC176" s="133"/>
      <c r="BD176" s="133"/>
      <c r="BE176" s="133"/>
      <c r="BF176" s="133"/>
      <c r="BG176" s="133"/>
      <c r="BH176" s="133"/>
    </row>
    <row r="177" spans="1:60" ht="22.5" outlineLevel="1" x14ac:dyDescent="0.2">
      <c r="A177" s="148">
        <v>140</v>
      </c>
      <c r="B177" s="149" t="s">
        <v>322</v>
      </c>
      <c r="C177" s="162" t="s">
        <v>323</v>
      </c>
      <c r="D177" s="150" t="s">
        <v>173</v>
      </c>
      <c r="E177" s="151">
        <v>19.600000000000001</v>
      </c>
      <c r="F177" s="152">
        <v>0</v>
      </c>
      <c r="G177" s="153">
        <f t="shared" si="140"/>
        <v>0</v>
      </c>
      <c r="H177" s="138">
        <v>0</v>
      </c>
      <c r="I177" s="138">
        <f t="shared" si="141"/>
        <v>0</v>
      </c>
      <c r="J177" s="138">
        <v>0</v>
      </c>
      <c r="K177" s="138">
        <f t="shared" si="142"/>
        <v>0</v>
      </c>
      <c r="L177" s="138">
        <v>15</v>
      </c>
      <c r="M177" s="138">
        <f t="shared" si="143"/>
        <v>0</v>
      </c>
      <c r="N177" s="138">
        <v>0</v>
      </c>
      <c r="O177" s="138">
        <f t="shared" si="144"/>
        <v>0</v>
      </c>
      <c r="P177" s="138">
        <v>0</v>
      </c>
      <c r="Q177" s="138">
        <f t="shared" si="145"/>
        <v>0</v>
      </c>
      <c r="R177" s="138"/>
      <c r="S177" s="138" t="s">
        <v>263</v>
      </c>
      <c r="T177" s="138" t="s">
        <v>185</v>
      </c>
      <c r="U177" s="138">
        <v>0</v>
      </c>
      <c r="V177" s="138">
        <f t="shared" si="146"/>
        <v>0</v>
      </c>
      <c r="W177" s="138"/>
      <c r="X177" s="133"/>
      <c r="Y177" s="133"/>
      <c r="Z177" s="133"/>
      <c r="AA177" s="133"/>
      <c r="AB177" s="133"/>
      <c r="AC177" s="133"/>
      <c r="AD177" s="133"/>
      <c r="AE177" s="133"/>
      <c r="AF177" s="133"/>
      <c r="AG177" s="133" t="s">
        <v>136</v>
      </c>
      <c r="AH177" s="133"/>
      <c r="AI177" s="133"/>
      <c r="AJ177" s="133"/>
      <c r="AK177" s="133"/>
      <c r="AL177" s="133"/>
      <c r="AM177" s="133"/>
      <c r="AN177" s="133"/>
      <c r="AO177" s="133"/>
      <c r="AP177" s="133"/>
      <c r="AQ177" s="133"/>
      <c r="AR177" s="133"/>
      <c r="AS177" s="133"/>
      <c r="AT177" s="133"/>
      <c r="AU177" s="133"/>
      <c r="AV177" s="133"/>
      <c r="AW177" s="133"/>
      <c r="AX177" s="133"/>
      <c r="AY177" s="133"/>
      <c r="AZ177" s="133"/>
      <c r="BA177" s="133"/>
      <c r="BB177" s="133"/>
      <c r="BC177" s="133"/>
      <c r="BD177" s="133"/>
      <c r="BE177" s="133"/>
      <c r="BF177" s="133"/>
      <c r="BG177" s="133"/>
      <c r="BH177" s="133"/>
    </row>
    <row r="178" spans="1:60" outlineLevel="1" x14ac:dyDescent="0.2">
      <c r="A178" s="148">
        <v>142</v>
      </c>
      <c r="B178" s="149" t="s">
        <v>324</v>
      </c>
      <c r="C178" s="162" t="s">
        <v>325</v>
      </c>
      <c r="D178" s="150" t="s">
        <v>170</v>
      </c>
      <c r="E178" s="151">
        <v>3</v>
      </c>
      <c r="F178" s="152">
        <v>0</v>
      </c>
      <c r="G178" s="153">
        <f t="shared" si="140"/>
        <v>0</v>
      </c>
      <c r="H178" s="138">
        <v>0</v>
      </c>
      <c r="I178" s="138">
        <f t="shared" si="141"/>
        <v>0</v>
      </c>
      <c r="J178" s="138">
        <v>1512</v>
      </c>
      <c r="K178" s="138">
        <f t="shared" si="142"/>
        <v>4536</v>
      </c>
      <c r="L178" s="138">
        <v>15</v>
      </c>
      <c r="M178" s="138">
        <f t="shared" si="143"/>
        <v>0</v>
      </c>
      <c r="N178" s="138">
        <v>1.6800000000000001E-3</v>
      </c>
      <c r="O178" s="138">
        <f t="shared" si="144"/>
        <v>0.01</v>
      </c>
      <c r="P178" s="138">
        <v>0</v>
      </c>
      <c r="Q178" s="138">
        <f t="shared" si="145"/>
        <v>0</v>
      </c>
      <c r="R178" s="138"/>
      <c r="S178" s="138" t="s">
        <v>263</v>
      </c>
      <c r="T178" s="138" t="s">
        <v>135</v>
      </c>
      <c r="U178" s="138">
        <v>3.1</v>
      </c>
      <c r="V178" s="138">
        <f t="shared" si="146"/>
        <v>9.3000000000000007</v>
      </c>
      <c r="W178" s="138"/>
      <c r="X178" s="133"/>
      <c r="Y178" s="133"/>
      <c r="Z178" s="133"/>
      <c r="AA178" s="133"/>
      <c r="AB178" s="133"/>
      <c r="AC178" s="133"/>
      <c r="AD178" s="133"/>
      <c r="AE178" s="133"/>
      <c r="AF178" s="133"/>
      <c r="AG178" s="133" t="s">
        <v>136</v>
      </c>
      <c r="AH178" s="133"/>
      <c r="AI178" s="133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  <c r="BG178" s="133"/>
      <c r="BH178" s="133"/>
    </row>
    <row r="179" spans="1:60" ht="22.5" outlineLevel="1" x14ac:dyDescent="0.2">
      <c r="A179" s="148">
        <v>143</v>
      </c>
      <c r="B179" s="149" t="s">
        <v>326</v>
      </c>
      <c r="C179" s="162" t="s">
        <v>472</v>
      </c>
      <c r="D179" s="150" t="s">
        <v>311</v>
      </c>
      <c r="E179" s="151">
        <v>1</v>
      </c>
      <c r="F179" s="152">
        <v>0</v>
      </c>
      <c r="G179" s="153">
        <f t="shared" si="140"/>
        <v>0</v>
      </c>
      <c r="H179" s="138">
        <v>0</v>
      </c>
      <c r="I179" s="138">
        <f t="shared" si="141"/>
        <v>0</v>
      </c>
      <c r="J179" s="138">
        <v>0</v>
      </c>
      <c r="K179" s="138">
        <f t="shared" si="142"/>
        <v>0</v>
      </c>
      <c r="L179" s="138">
        <v>15</v>
      </c>
      <c r="M179" s="138">
        <f t="shared" si="143"/>
        <v>0</v>
      </c>
      <c r="N179" s="138">
        <v>0</v>
      </c>
      <c r="O179" s="138">
        <f t="shared" si="144"/>
        <v>0</v>
      </c>
      <c r="P179" s="138">
        <v>0</v>
      </c>
      <c r="Q179" s="138">
        <f t="shared" si="145"/>
        <v>0</v>
      </c>
      <c r="R179" s="138"/>
      <c r="S179" s="138" t="s">
        <v>263</v>
      </c>
      <c r="T179" s="138" t="s">
        <v>174</v>
      </c>
      <c r="U179" s="138">
        <v>0</v>
      </c>
      <c r="V179" s="138">
        <f t="shared" si="146"/>
        <v>0</v>
      </c>
      <c r="W179" s="138"/>
      <c r="X179" s="133"/>
      <c r="Y179" s="133"/>
      <c r="Z179" s="133"/>
      <c r="AA179" s="133"/>
      <c r="AB179" s="133"/>
      <c r="AC179" s="133"/>
      <c r="AD179" s="133"/>
      <c r="AE179" s="133"/>
      <c r="AF179" s="133"/>
      <c r="AG179" s="133" t="s">
        <v>180</v>
      </c>
      <c r="AH179" s="133"/>
      <c r="AI179" s="133"/>
      <c r="AJ179" s="133"/>
      <c r="AK179" s="133"/>
      <c r="AL179" s="133"/>
      <c r="AM179" s="133"/>
      <c r="AN179" s="133"/>
      <c r="AO179" s="133"/>
      <c r="AP179" s="133"/>
      <c r="AQ179" s="133"/>
      <c r="AR179" s="133"/>
      <c r="AS179" s="133"/>
      <c r="AT179" s="133"/>
      <c r="AU179" s="133"/>
      <c r="AV179" s="133"/>
      <c r="AW179" s="133"/>
      <c r="AX179" s="133"/>
      <c r="AY179" s="133"/>
      <c r="AZ179" s="133"/>
      <c r="BA179" s="133"/>
      <c r="BB179" s="133"/>
      <c r="BC179" s="133"/>
      <c r="BD179" s="133"/>
      <c r="BE179" s="133"/>
      <c r="BF179" s="133"/>
      <c r="BG179" s="133"/>
      <c r="BH179" s="133"/>
    </row>
    <row r="180" spans="1:60" ht="22.5" outlineLevel="1" x14ac:dyDescent="0.2">
      <c r="A180" s="148">
        <v>143</v>
      </c>
      <c r="B180" s="149" t="s">
        <v>326</v>
      </c>
      <c r="C180" s="162" t="s">
        <v>473</v>
      </c>
      <c r="D180" s="150" t="s">
        <v>311</v>
      </c>
      <c r="E180" s="151">
        <v>2</v>
      </c>
      <c r="F180" s="152">
        <v>0</v>
      </c>
      <c r="G180" s="153">
        <f t="shared" si="140"/>
        <v>0</v>
      </c>
      <c r="H180" s="138">
        <v>0</v>
      </c>
      <c r="I180" s="138">
        <f t="shared" si="141"/>
        <v>0</v>
      </c>
      <c r="J180" s="138">
        <v>0</v>
      </c>
      <c r="K180" s="138">
        <f t="shared" si="142"/>
        <v>0</v>
      </c>
      <c r="L180" s="138">
        <v>15</v>
      </c>
      <c r="M180" s="138">
        <f t="shared" si="143"/>
        <v>0</v>
      </c>
      <c r="N180" s="138">
        <v>0</v>
      </c>
      <c r="O180" s="138">
        <f t="shared" si="144"/>
        <v>0</v>
      </c>
      <c r="P180" s="138">
        <v>0</v>
      </c>
      <c r="Q180" s="138">
        <f t="shared" si="145"/>
        <v>0</v>
      </c>
      <c r="R180" s="138"/>
      <c r="S180" s="138" t="s">
        <v>263</v>
      </c>
      <c r="T180" s="138" t="s">
        <v>174</v>
      </c>
      <c r="U180" s="138">
        <v>0</v>
      </c>
      <c r="V180" s="138">
        <f t="shared" si="146"/>
        <v>0</v>
      </c>
      <c r="W180" s="138"/>
      <c r="X180" s="133"/>
      <c r="Y180" s="133"/>
      <c r="Z180" s="133"/>
      <c r="AA180" s="133"/>
      <c r="AB180" s="133"/>
      <c r="AC180" s="133"/>
      <c r="AD180" s="133"/>
      <c r="AE180" s="133"/>
      <c r="AF180" s="133"/>
      <c r="AG180" s="133" t="s">
        <v>180</v>
      </c>
      <c r="AH180" s="133"/>
      <c r="AI180" s="133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3"/>
      <c r="BE180" s="133"/>
      <c r="BF180" s="133"/>
      <c r="BG180" s="133"/>
      <c r="BH180" s="133"/>
    </row>
    <row r="181" spans="1:60" outlineLevel="1" x14ac:dyDescent="0.2">
      <c r="A181" s="154">
        <v>144</v>
      </c>
      <c r="B181" s="155" t="s">
        <v>327</v>
      </c>
      <c r="C181" s="161" t="s">
        <v>328</v>
      </c>
      <c r="D181" s="156" t="s">
        <v>456</v>
      </c>
      <c r="E181" s="157">
        <v>1</v>
      </c>
      <c r="F181" s="158">
        <v>0</v>
      </c>
      <c r="G181" s="159">
        <f t="shared" si="140"/>
        <v>0</v>
      </c>
      <c r="H181" s="138">
        <v>0</v>
      </c>
      <c r="I181" s="138">
        <f t="shared" si="141"/>
        <v>0</v>
      </c>
      <c r="J181" s="138">
        <v>2</v>
      </c>
      <c r="K181" s="138">
        <f t="shared" si="142"/>
        <v>2</v>
      </c>
      <c r="L181" s="138">
        <v>15</v>
      </c>
      <c r="M181" s="138">
        <f t="shared" si="143"/>
        <v>0</v>
      </c>
      <c r="N181" s="138">
        <v>0</v>
      </c>
      <c r="O181" s="138">
        <f t="shared" si="144"/>
        <v>0</v>
      </c>
      <c r="P181" s="138">
        <v>0</v>
      </c>
      <c r="Q181" s="138">
        <f t="shared" si="145"/>
        <v>0</v>
      </c>
      <c r="R181" s="138"/>
      <c r="S181" s="138" t="s">
        <v>135</v>
      </c>
      <c r="T181" s="138" t="s">
        <v>135</v>
      </c>
      <c r="U181" s="138">
        <v>0</v>
      </c>
      <c r="V181" s="138">
        <f t="shared" si="146"/>
        <v>0</v>
      </c>
      <c r="W181" s="138"/>
      <c r="X181" s="133"/>
      <c r="Y181" s="133"/>
      <c r="Z181" s="133"/>
      <c r="AA181" s="133"/>
      <c r="AB181" s="133"/>
      <c r="AC181" s="133"/>
      <c r="AD181" s="133"/>
      <c r="AE181" s="133"/>
      <c r="AF181" s="133"/>
      <c r="AG181" s="133" t="s">
        <v>232</v>
      </c>
      <c r="AH181" s="133"/>
      <c r="AI181" s="133"/>
      <c r="AJ181" s="133"/>
      <c r="AK181" s="133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  <c r="BA181" s="133"/>
      <c r="BB181" s="133"/>
      <c r="BC181" s="133"/>
      <c r="BD181" s="133"/>
      <c r="BE181" s="133"/>
      <c r="BF181" s="133"/>
      <c r="BG181" s="133"/>
      <c r="BH181" s="133"/>
    </row>
    <row r="182" spans="1:60" x14ac:dyDescent="0.2">
      <c r="A182" s="142" t="s">
        <v>130</v>
      </c>
      <c r="B182" s="143" t="s">
        <v>92</v>
      </c>
      <c r="C182" s="160" t="s">
        <v>93</v>
      </c>
      <c r="D182" s="144"/>
      <c r="E182" s="145"/>
      <c r="F182" s="146"/>
      <c r="G182" s="147">
        <f>SUMIF(AG183:AG192,"&lt;&gt;NOR",G183:G192)</f>
        <v>0</v>
      </c>
      <c r="H182" s="141"/>
      <c r="I182" s="141">
        <f>SUM(I183:I192)</f>
        <v>1570.1999999999998</v>
      </c>
      <c r="J182" s="141"/>
      <c r="K182" s="141">
        <f>SUM(K183:K192)</f>
        <v>17284.300000000003</v>
      </c>
      <c r="L182" s="141"/>
      <c r="M182" s="141">
        <f>SUM(M183:M192)</f>
        <v>0</v>
      </c>
      <c r="N182" s="141"/>
      <c r="O182" s="141">
        <f>SUM(O183:O192)</f>
        <v>0.01</v>
      </c>
      <c r="P182" s="141"/>
      <c r="Q182" s="141">
        <f>SUM(Q183:Q192)</f>
        <v>0</v>
      </c>
      <c r="R182" s="141"/>
      <c r="S182" s="141"/>
      <c r="T182" s="141"/>
      <c r="U182" s="141"/>
      <c r="V182" s="141">
        <f>SUM(V183:V192)</f>
        <v>39.33</v>
      </c>
      <c r="W182" s="141"/>
      <c r="AG182" t="s">
        <v>131</v>
      </c>
    </row>
    <row r="183" spans="1:60" outlineLevel="1" x14ac:dyDescent="0.2">
      <c r="A183" s="148">
        <v>145</v>
      </c>
      <c r="B183" s="149" t="s">
        <v>329</v>
      </c>
      <c r="C183" s="162" t="s">
        <v>330</v>
      </c>
      <c r="D183" s="150" t="s">
        <v>170</v>
      </c>
      <c r="E183" s="151">
        <v>4</v>
      </c>
      <c r="F183" s="152">
        <v>0</v>
      </c>
      <c r="G183" s="153">
        <f t="shared" ref="G183:G192" si="147">ROUND(E183*F183,2)</f>
        <v>0</v>
      </c>
      <c r="H183" s="138">
        <v>70.31</v>
      </c>
      <c r="I183" s="138">
        <f t="shared" ref="I183:I192" si="148">ROUND(E183*H183,2)</f>
        <v>281.24</v>
      </c>
      <c r="J183" s="138">
        <v>1007.69</v>
      </c>
      <c r="K183" s="138">
        <f t="shared" ref="K183:K192" si="149">ROUND(E183*J183,2)</f>
        <v>4030.76</v>
      </c>
      <c r="L183" s="138">
        <v>15</v>
      </c>
      <c r="M183" s="138">
        <f t="shared" ref="M183:M192" si="150">G183*(1+L183/100)</f>
        <v>0</v>
      </c>
      <c r="N183" s="138">
        <v>9.0000000000000008E-4</v>
      </c>
      <c r="O183" s="138">
        <f t="shared" ref="O183:O192" si="151">ROUND(E183*N183,2)</f>
        <v>0</v>
      </c>
      <c r="P183" s="138">
        <v>0</v>
      </c>
      <c r="Q183" s="138">
        <f t="shared" ref="Q183:Q192" si="152">ROUND(E183*P183,2)</f>
        <v>0</v>
      </c>
      <c r="R183" s="138"/>
      <c r="S183" s="138" t="s">
        <v>135</v>
      </c>
      <c r="T183" s="138" t="s">
        <v>135</v>
      </c>
      <c r="U183" s="138">
        <v>2.29</v>
      </c>
      <c r="V183" s="138">
        <f t="shared" ref="V183:V192" si="153">ROUND(E183*U183,2)</f>
        <v>9.16</v>
      </c>
      <c r="W183" s="138"/>
      <c r="X183" s="133"/>
      <c r="Y183" s="133"/>
      <c r="Z183" s="133"/>
      <c r="AA183" s="133"/>
      <c r="AB183" s="133"/>
      <c r="AC183" s="133"/>
      <c r="AD183" s="133"/>
      <c r="AE183" s="133"/>
      <c r="AF183" s="133"/>
      <c r="AG183" s="133" t="s">
        <v>136</v>
      </c>
      <c r="AH183" s="133"/>
      <c r="AI183" s="133"/>
      <c r="AJ183" s="133"/>
      <c r="AK183" s="133"/>
      <c r="AL183" s="133"/>
      <c r="AM183" s="133"/>
      <c r="AN183" s="133"/>
      <c r="AO183" s="133"/>
      <c r="AP183" s="133"/>
      <c r="AQ183" s="133"/>
      <c r="AR183" s="133"/>
      <c r="AS183" s="133"/>
      <c r="AT183" s="133"/>
      <c r="AU183" s="133"/>
      <c r="AV183" s="133"/>
      <c r="AW183" s="133"/>
      <c r="AX183" s="133"/>
      <c r="AY183" s="133"/>
      <c r="AZ183" s="133"/>
      <c r="BA183" s="133"/>
      <c r="BB183" s="133"/>
      <c r="BC183" s="133"/>
      <c r="BD183" s="133"/>
      <c r="BE183" s="133"/>
      <c r="BF183" s="133"/>
      <c r="BG183" s="133"/>
      <c r="BH183" s="133"/>
    </row>
    <row r="184" spans="1:60" ht="17.25" customHeight="1" outlineLevel="1" x14ac:dyDescent="0.2">
      <c r="A184" s="148">
        <v>146</v>
      </c>
      <c r="B184" s="149" t="s">
        <v>331</v>
      </c>
      <c r="C184" s="162" t="s">
        <v>332</v>
      </c>
      <c r="D184" s="150" t="s">
        <v>170</v>
      </c>
      <c r="E184" s="151">
        <v>1</v>
      </c>
      <c r="F184" s="152">
        <v>0</v>
      </c>
      <c r="G184" s="153">
        <f t="shared" si="147"/>
        <v>0</v>
      </c>
      <c r="H184" s="138">
        <v>92.410000000000011</v>
      </c>
      <c r="I184" s="138">
        <f t="shared" si="148"/>
        <v>92.41</v>
      </c>
      <c r="J184" s="138">
        <v>1200.5900000000001</v>
      </c>
      <c r="K184" s="138">
        <f t="shared" si="149"/>
        <v>1200.5899999999999</v>
      </c>
      <c r="L184" s="138">
        <v>15</v>
      </c>
      <c r="M184" s="138">
        <f t="shared" si="150"/>
        <v>0</v>
      </c>
      <c r="N184" s="138">
        <v>1.2000000000000001E-3</v>
      </c>
      <c r="O184" s="138">
        <f t="shared" si="151"/>
        <v>0</v>
      </c>
      <c r="P184" s="138">
        <v>0</v>
      </c>
      <c r="Q184" s="138">
        <f t="shared" si="152"/>
        <v>0</v>
      </c>
      <c r="R184" s="138"/>
      <c r="S184" s="138" t="s">
        <v>135</v>
      </c>
      <c r="T184" s="138" t="s">
        <v>135</v>
      </c>
      <c r="U184" s="138">
        <v>2.72</v>
      </c>
      <c r="V184" s="138">
        <f t="shared" si="153"/>
        <v>2.72</v>
      </c>
      <c r="W184" s="138"/>
      <c r="X184" s="133"/>
      <c r="Y184" s="133"/>
      <c r="Z184" s="133"/>
      <c r="AA184" s="133"/>
      <c r="AB184" s="133"/>
      <c r="AC184" s="133"/>
      <c r="AD184" s="133"/>
      <c r="AE184" s="133"/>
      <c r="AF184" s="133"/>
      <c r="AG184" s="133" t="s">
        <v>136</v>
      </c>
      <c r="AH184" s="133"/>
      <c r="AI184" s="133"/>
      <c r="AJ184" s="133"/>
      <c r="AK184" s="133"/>
      <c r="AL184" s="133"/>
      <c r="AM184" s="133"/>
      <c r="AN184" s="133"/>
      <c r="AO184" s="133"/>
      <c r="AP184" s="133"/>
      <c r="AQ184" s="133"/>
      <c r="AR184" s="133"/>
      <c r="AS184" s="133"/>
      <c r="AT184" s="133"/>
      <c r="AU184" s="133"/>
      <c r="AV184" s="133"/>
      <c r="AW184" s="133"/>
      <c r="AX184" s="133"/>
      <c r="AY184" s="133"/>
      <c r="AZ184" s="133"/>
      <c r="BA184" s="133"/>
      <c r="BB184" s="133"/>
      <c r="BC184" s="133"/>
      <c r="BD184" s="133"/>
      <c r="BE184" s="133"/>
      <c r="BF184" s="133"/>
      <c r="BG184" s="133"/>
      <c r="BH184" s="133"/>
    </row>
    <row r="185" spans="1:60" outlineLevel="1" x14ac:dyDescent="0.2">
      <c r="A185" s="148">
        <v>147</v>
      </c>
      <c r="B185" s="149" t="s">
        <v>333</v>
      </c>
      <c r="C185" s="162" t="s">
        <v>334</v>
      </c>
      <c r="D185" s="150" t="s">
        <v>170</v>
      </c>
      <c r="E185" s="151">
        <v>9</v>
      </c>
      <c r="F185" s="152">
        <v>0</v>
      </c>
      <c r="G185" s="153">
        <f t="shared" si="147"/>
        <v>0</v>
      </c>
      <c r="H185" s="138">
        <v>132.95000000000002</v>
      </c>
      <c r="I185" s="138">
        <f t="shared" si="148"/>
        <v>1196.55</v>
      </c>
      <c r="J185" s="138">
        <v>1339.0500000000002</v>
      </c>
      <c r="K185" s="138">
        <f t="shared" si="149"/>
        <v>12051.45</v>
      </c>
      <c r="L185" s="138">
        <v>15</v>
      </c>
      <c r="M185" s="138">
        <f t="shared" si="150"/>
        <v>0</v>
      </c>
      <c r="N185" s="138">
        <v>1.6500000000000002E-3</v>
      </c>
      <c r="O185" s="138">
        <f t="shared" si="151"/>
        <v>0.01</v>
      </c>
      <c r="P185" s="138">
        <v>0</v>
      </c>
      <c r="Q185" s="138">
        <f t="shared" si="152"/>
        <v>0</v>
      </c>
      <c r="R185" s="138"/>
      <c r="S185" s="138" t="s">
        <v>135</v>
      </c>
      <c r="T185" s="138" t="s">
        <v>135</v>
      </c>
      <c r="U185" s="138">
        <v>3.0500000000000003</v>
      </c>
      <c r="V185" s="138">
        <f t="shared" si="153"/>
        <v>27.45</v>
      </c>
      <c r="W185" s="138"/>
      <c r="X185" s="133"/>
      <c r="Y185" s="133"/>
      <c r="Z185" s="133"/>
      <c r="AA185" s="133"/>
      <c r="AB185" s="133"/>
      <c r="AC185" s="133"/>
      <c r="AD185" s="133"/>
      <c r="AE185" s="133"/>
      <c r="AF185" s="133"/>
      <c r="AG185" s="133" t="s">
        <v>136</v>
      </c>
      <c r="AH185" s="133"/>
      <c r="AI185" s="133"/>
      <c r="AJ185" s="133"/>
      <c r="AK185" s="133"/>
      <c r="AL185" s="133"/>
      <c r="AM185" s="133"/>
      <c r="AN185" s="133"/>
      <c r="AO185" s="133"/>
      <c r="AP185" s="133"/>
      <c r="AQ185" s="133"/>
      <c r="AR185" s="133"/>
      <c r="AS185" s="133"/>
      <c r="AT185" s="133"/>
      <c r="AU185" s="133"/>
      <c r="AV185" s="133"/>
      <c r="AW185" s="133"/>
      <c r="AX185" s="133"/>
      <c r="AY185" s="133"/>
      <c r="AZ185" s="133"/>
      <c r="BA185" s="133"/>
      <c r="BB185" s="133"/>
      <c r="BC185" s="133"/>
      <c r="BD185" s="133"/>
      <c r="BE185" s="133"/>
      <c r="BF185" s="133"/>
      <c r="BG185" s="133"/>
      <c r="BH185" s="133"/>
    </row>
    <row r="186" spans="1:60" ht="22.5" outlineLevel="1" x14ac:dyDescent="0.2">
      <c r="A186" s="154">
        <v>148</v>
      </c>
      <c r="B186" s="155" t="s">
        <v>335</v>
      </c>
      <c r="C186" s="161" t="s">
        <v>336</v>
      </c>
      <c r="D186" s="156" t="s">
        <v>173</v>
      </c>
      <c r="E186" s="157">
        <v>26.75</v>
      </c>
      <c r="F186" s="158">
        <v>0</v>
      </c>
      <c r="G186" s="159">
        <f t="shared" si="147"/>
        <v>0</v>
      </c>
      <c r="H186" s="138">
        <v>0</v>
      </c>
      <c r="I186" s="138">
        <f t="shared" si="148"/>
        <v>0</v>
      </c>
      <c r="J186" s="138">
        <v>0</v>
      </c>
      <c r="K186" s="138">
        <f t="shared" si="149"/>
        <v>0</v>
      </c>
      <c r="L186" s="138">
        <v>15</v>
      </c>
      <c r="M186" s="138">
        <f t="shared" si="150"/>
        <v>0</v>
      </c>
      <c r="N186" s="138">
        <v>0</v>
      </c>
      <c r="O186" s="138">
        <f t="shared" si="151"/>
        <v>0</v>
      </c>
      <c r="P186" s="138">
        <v>0</v>
      </c>
      <c r="Q186" s="138">
        <f t="shared" si="152"/>
        <v>0</v>
      </c>
      <c r="R186" s="138"/>
      <c r="S186" s="138" t="s">
        <v>263</v>
      </c>
      <c r="T186" s="138" t="s">
        <v>185</v>
      </c>
      <c r="U186" s="138">
        <v>0</v>
      </c>
      <c r="V186" s="138">
        <f t="shared" si="153"/>
        <v>0</v>
      </c>
      <c r="W186" s="138"/>
      <c r="X186" s="133"/>
      <c r="Y186" s="133"/>
      <c r="Z186" s="133"/>
      <c r="AA186" s="133"/>
      <c r="AB186" s="133"/>
      <c r="AC186" s="133"/>
      <c r="AD186" s="133"/>
      <c r="AE186" s="133"/>
      <c r="AF186" s="133"/>
      <c r="AG186" s="133" t="s">
        <v>136</v>
      </c>
      <c r="AH186" s="133"/>
      <c r="AI186" s="133"/>
      <c r="AJ186" s="133"/>
      <c r="AK186" s="133"/>
      <c r="AL186" s="133"/>
      <c r="AM186" s="133"/>
      <c r="AN186" s="133"/>
      <c r="AO186" s="133"/>
      <c r="AP186" s="133"/>
      <c r="AQ186" s="133"/>
      <c r="AR186" s="133"/>
      <c r="AS186" s="133"/>
      <c r="AT186" s="133"/>
      <c r="AU186" s="133"/>
      <c r="AV186" s="133"/>
      <c r="AW186" s="133"/>
      <c r="AX186" s="133"/>
      <c r="AY186" s="133"/>
      <c r="AZ186" s="133"/>
      <c r="BA186" s="133"/>
      <c r="BB186" s="133"/>
      <c r="BC186" s="133"/>
      <c r="BD186" s="133"/>
      <c r="BE186" s="133"/>
      <c r="BF186" s="133"/>
      <c r="BG186" s="133"/>
      <c r="BH186" s="133"/>
    </row>
    <row r="187" spans="1:60" ht="22.5" outlineLevel="1" x14ac:dyDescent="0.2">
      <c r="A187" s="154">
        <v>149</v>
      </c>
      <c r="B187" s="155" t="s">
        <v>337</v>
      </c>
      <c r="C187" s="161" t="s">
        <v>474</v>
      </c>
      <c r="D187" s="156" t="s">
        <v>311</v>
      </c>
      <c r="E187" s="157">
        <v>1</v>
      </c>
      <c r="F187" s="158">
        <v>0</v>
      </c>
      <c r="G187" s="159">
        <f t="shared" si="147"/>
        <v>0</v>
      </c>
      <c r="H187" s="138">
        <v>0</v>
      </c>
      <c r="I187" s="138">
        <f t="shared" si="148"/>
        <v>0</v>
      </c>
      <c r="J187" s="138">
        <v>0</v>
      </c>
      <c r="K187" s="138">
        <f t="shared" si="149"/>
        <v>0</v>
      </c>
      <c r="L187" s="138">
        <v>15</v>
      </c>
      <c r="M187" s="138">
        <f t="shared" si="150"/>
        <v>0</v>
      </c>
      <c r="N187" s="138">
        <v>0</v>
      </c>
      <c r="O187" s="138">
        <f t="shared" si="151"/>
        <v>0</v>
      </c>
      <c r="P187" s="138">
        <v>0</v>
      </c>
      <c r="Q187" s="138">
        <f t="shared" si="152"/>
        <v>0</v>
      </c>
      <c r="R187" s="138"/>
      <c r="S187" s="138" t="s">
        <v>263</v>
      </c>
      <c r="T187" s="138" t="s">
        <v>185</v>
      </c>
      <c r="U187" s="138">
        <v>0</v>
      </c>
      <c r="V187" s="138">
        <f t="shared" si="153"/>
        <v>0</v>
      </c>
      <c r="W187" s="138"/>
      <c r="X187" s="133"/>
      <c r="Y187" s="133"/>
      <c r="Z187" s="133"/>
      <c r="AA187" s="133"/>
      <c r="AB187" s="133"/>
      <c r="AC187" s="133"/>
      <c r="AD187" s="133"/>
      <c r="AE187" s="133"/>
      <c r="AF187" s="133"/>
      <c r="AG187" s="133" t="s">
        <v>180</v>
      </c>
      <c r="AH187" s="133"/>
      <c r="AI187" s="133"/>
      <c r="AJ187" s="133"/>
      <c r="AK187" s="133"/>
      <c r="AL187" s="133"/>
      <c r="AM187" s="133"/>
      <c r="AN187" s="133"/>
      <c r="AO187" s="133"/>
      <c r="AP187" s="133"/>
      <c r="AQ187" s="133"/>
      <c r="AR187" s="133"/>
      <c r="AS187" s="133"/>
      <c r="AT187" s="133"/>
      <c r="AU187" s="133"/>
      <c r="AV187" s="133"/>
      <c r="AW187" s="133"/>
      <c r="AX187" s="133"/>
      <c r="AY187" s="133"/>
      <c r="AZ187" s="133"/>
      <c r="BA187" s="133"/>
      <c r="BB187" s="133"/>
      <c r="BC187" s="133"/>
      <c r="BD187" s="133"/>
      <c r="BE187" s="133"/>
      <c r="BF187" s="133"/>
      <c r="BG187" s="133"/>
      <c r="BH187" s="133"/>
    </row>
    <row r="188" spans="1:60" ht="22.5" outlineLevel="1" x14ac:dyDescent="0.2">
      <c r="A188" s="148">
        <v>150</v>
      </c>
      <c r="B188" s="149" t="s">
        <v>338</v>
      </c>
      <c r="C188" s="162" t="s">
        <v>475</v>
      </c>
      <c r="D188" s="150" t="s">
        <v>311</v>
      </c>
      <c r="E188" s="151">
        <v>1</v>
      </c>
      <c r="F188" s="152">
        <v>0</v>
      </c>
      <c r="G188" s="153">
        <f t="shared" si="147"/>
        <v>0</v>
      </c>
      <c r="H188" s="138">
        <v>0</v>
      </c>
      <c r="I188" s="138">
        <f t="shared" si="148"/>
        <v>0</v>
      </c>
      <c r="J188" s="138">
        <v>0</v>
      </c>
      <c r="K188" s="138">
        <f t="shared" si="149"/>
        <v>0</v>
      </c>
      <c r="L188" s="138">
        <v>15</v>
      </c>
      <c r="M188" s="138">
        <f t="shared" si="150"/>
        <v>0</v>
      </c>
      <c r="N188" s="138">
        <v>0</v>
      </c>
      <c r="O188" s="138">
        <f t="shared" si="151"/>
        <v>0</v>
      </c>
      <c r="P188" s="138">
        <v>0</v>
      </c>
      <c r="Q188" s="138">
        <f t="shared" si="152"/>
        <v>0</v>
      </c>
      <c r="R188" s="138"/>
      <c r="S188" s="138" t="s">
        <v>263</v>
      </c>
      <c r="T188" s="138" t="s">
        <v>174</v>
      </c>
      <c r="U188" s="138">
        <v>0</v>
      </c>
      <c r="V188" s="138">
        <f t="shared" si="153"/>
        <v>0</v>
      </c>
      <c r="W188" s="138"/>
      <c r="X188" s="133"/>
      <c r="Y188" s="133"/>
      <c r="Z188" s="133"/>
      <c r="AA188" s="133"/>
      <c r="AB188" s="133"/>
      <c r="AC188" s="133"/>
      <c r="AD188" s="133"/>
      <c r="AE188" s="133"/>
      <c r="AF188" s="133"/>
      <c r="AG188" s="133" t="s">
        <v>180</v>
      </c>
      <c r="AH188" s="133"/>
      <c r="AI188" s="133"/>
      <c r="AJ188" s="133"/>
      <c r="AK188" s="133"/>
      <c r="AL188" s="133"/>
      <c r="AM188" s="133"/>
      <c r="AN188" s="133"/>
      <c r="AO188" s="133"/>
      <c r="AP188" s="133"/>
      <c r="AQ188" s="133"/>
      <c r="AR188" s="133"/>
      <c r="AS188" s="133"/>
      <c r="AT188" s="133"/>
      <c r="AU188" s="133"/>
      <c r="AV188" s="133"/>
      <c r="AW188" s="133"/>
      <c r="AX188" s="133"/>
      <c r="AY188" s="133"/>
      <c r="AZ188" s="133"/>
      <c r="BA188" s="133"/>
      <c r="BB188" s="133"/>
      <c r="BC188" s="133"/>
      <c r="BD188" s="133"/>
      <c r="BE188" s="133"/>
      <c r="BF188" s="133"/>
      <c r="BG188" s="133"/>
      <c r="BH188" s="133"/>
    </row>
    <row r="189" spans="1:60" ht="22.5" outlineLevel="1" x14ac:dyDescent="0.2">
      <c r="A189" s="148">
        <v>151</v>
      </c>
      <c r="B189" s="149" t="s">
        <v>339</v>
      </c>
      <c r="C189" s="162" t="s">
        <v>476</v>
      </c>
      <c r="D189" s="150" t="s">
        <v>311</v>
      </c>
      <c r="E189" s="151">
        <v>8</v>
      </c>
      <c r="F189" s="152">
        <v>0</v>
      </c>
      <c r="G189" s="153">
        <f t="shared" si="147"/>
        <v>0</v>
      </c>
      <c r="H189" s="138">
        <v>0</v>
      </c>
      <c r="I189" s="138">
        <f t="shared" si="148"/>
        <v>0</v>
      </c>
      <c r="J189" s="138">
        <v>0</v>
      </c>
      <c r="K189" s="138">
        <f t="shared" si="149"/>
        <v>0</v>
      </c>
      <c r="L189" s="138">
        <v>15</v>
      </c>
      <c r="M189" s="138">
        <f t="shared" si="150"/>
        <v>0</v>
      </c>
      <c r="N189" s="138">
        <v>0</v>
      </c>
      <c r="O189" s="138">
        <f t="shared" si="151"/>
        <v>0</v>
      </c>
      <c r="P189" s="138">
        <v>0</v>
      </c>
      <c r="Q189" s="138">
        <f t="shared" si="152"/>
        <v>0</v>
      </c>
      <c r="R189" s="138"/>
      <c r="S189" s="138" t="s">
        <v>263</v>
      </c>
      <c r="T189" s="138" t="s">
        <v>174</v>
      </c>
      <c r="U189" s="138">
        <v>0</v>
      </c>
      <c r="V189" s="138">
        <f t="shared" si="153"/>
        <v>0</v>
      </c>
      <c r="W189" s="138"/>
      <c r="X189" s="133"/>
      <c r="Y189" s="133"/>
      <c r="Z189" s="133"/>
      <c r="AA189" s="133"/>
      <c r="AB189" s="133"/>
      <c r="AC189" s="133"/>
      <c r="AD189" s="133"/>
      <c r="AE189" s="133"/>
      <c r="AF189" s="133"/>
      <c r="AG189" s="133" t="s">
        <v>180</v>
      </c>
      <c r="AH189" s="133"/>
      <c r="AI189" s="133"/>
      <c r="AJ189" s="133"/>
      <c r="AK189" s="133"/>
      <c r="AL189" s="133"/>
      <c r="AM189" s="133"/>
      <c r="AN189" s="133"/>
      <c r="AO189" s="133"/>
      <c r="AP189" s="133"/>
      <c r="AQ189" s="133"/>
      <c r="AR189" s="133"/>
      <c r="AS189" s="133"/>
      <c r="AT189" s="133"/>
      <c r="AU189" s="133"/>
      <c r="AV189" s="133"/>
      <c r="AW189" s="133"/>
      <c r="AX189" s="133"/>
      <c r="AY189" s="133"/>
      <c r="AZ189" s="133"/>
      <c r="BA189" s="133"/>
      <c r="BB189" s="133"/>
      <c r="BC189" s="133"/>
      <c r="BD189" s="133"/>
      <c r="BE189" s="133"/>
      <c r="BF189" s="133"/>
      <c r="BG189" s="133"/>
      <c r="BH189" s="133"/>
    </row>
    <row r="190" spans="1:60" ht="22.5" outlineLevel="1" x14ac:dyDescent="0.2">
      <c r="A190" s="148">
        <v>152</v>
      </c>
      <c r="B190" s="149" t="s">
        <v>340</v>
      </c>
      <c r="C190" s="162" t="s">
        <v>477</v>
      </c>
      <c r="D190" s="150" t="s">
        <v>311</v>
      </c>
      <c r="E190" s="151">
        <v>1</v>
      </c>
      <c r="F190" s="152">
        <v>0</v>
      </c>
      <c r="G190" s="153">
        <f t="shared" si="147"/>
        <v>0</v>
      </c>
      <c r="H190" s="138">
        <v>0</v>
      </c>
      <c r="I190" s="138">
        <f t="shared" si="148"/>
        <v>0</v>
      </c>
      <c r="J190" s="138">
        <v>0</v>
      </c>
      <c r="K190" s="138">
        <f t="shared" si="149"/>
        <v>0</v>
      </c>
      <c r="L190" s="138">
        <v>15</v>
      </c>
      <c r="M190" s="138">
        <f t="shared" si="150"/>
        <v>0</v>
      </c>
      <c r="N190" s="138">
        <v>0</v>
      </c>
      <c r="O190" s="138">
        <f t="shared" si="151"/>
        <v>0</v>
      </c>
      <c r="P190" s="138">
        <v>0</v>
      </c>
      <c r="Q190" s="138">
        <f t="shared" si="152"/>
        <v>0</v>
      </c>
      <c r="R190" s="138"/>
      <c r="S190" s="138" t="s">
        <v>263</v>
      </c>
      <c r="T190" s="138" t="s">
        <v>174</v>
      </c>
      <c r="U190" s="138">
        <v>0</v>
      </c>
      <c r="V190" s="138">
        <f t="shared" si="153"/>
        <v>0</v>
      </c>
      <c r="W190" s="138"/>
      <c r="X190" s="133"/>
      <c r="Y190" s="133"/>
      <c r="Z190" s="133"/>
      <c r="AA190" s="133"/>
      <c r="AB190" s="133"/>
      <c r="AC190" s="133"/>
      <c r="AD190" s="133"/>
      <c r="AE190" s="133"/>
      <c r="AF190" s="133"/>
      <c r="AG190" s="133" t="s">
        <v>180</v>
      </c>
      <c r="AH190" s="133"/>
      <c r="AI190" s="133"/>
      <c r="AJ190" s="133"/>
      <c r="AK190" s="133"/>
      <c r="AL190" s="133"/>
      <c r="AM190" s="133"/>
      <c r="AN190" s="133"/>
      <c r="AO190" s="133"/>
      <c r="AP190" s="133"/>
      <c r="AQ190" s="133"/>
      <c r="AR190" s="133"/>
      <c r="AS190" s="133"/>
      <c r="AT190" s="133"/>
      <c r="AU190" s="133"/>
      <c r="AV190" s="133"/>
      <c r="AW190" s="133"/>
      <c r="AX190" s="133"/>
      <c r="AY190" s="133"/>
      <c r="AZ190" s="133"/>
      <c r="BA190" s="133"/>
      <c r="BB190" s="133"/>
      <c r="BC190" s="133"/>
      <c r="BD190" s="133"/>
      <c r="BE190" s="133"/>
      <c r="BF190" s="133"/>
      <c r="BG190" s="133"/>
      <c r="BH190" s="133"/>
    </row>
    <row r="191" spans="1:60" ht="22.5" outlineLevel="1" x14ac:dyDescent="0.2">
      <c r="A191" s="148">
        <v>153</v>
      </c>
      <c r="B191" s="149" t="s">
        <v>341</v>
      </c>
      <c r="C191" s="162" t="s">
        <v>478</v>
      </c>
      <c r="D191" s="150" t="s">
        <v>311</v>
      </c>
      <c r="E191" s="151">
        <v>3</v>
      </c>
      <c r="F191" s="152">
        <v>0</v>
      </c>
      <c r="G191" s="153">
        <f t="shared" si="147"/>
        <v>0</v>
      </c>
      <c r="H191" s="138">
        <v>0</v>
      </c>
      <c r="I191" s="138">
        <f t="shared" si="148"/>
        <v>0</v>
      </c>
      <c r="J191" s="138">
        <v>0</v>
      </c>
      <c r="K191" s="138">
        <f t="shared" si="149"/>
        <v>0</v>
      </c>
      <c r="L191" s="138">
        <v>15</v>
      </c>
      <c r="M191" s="138">
        <f t="shared" si="150"/>
        <v>0</v>
      </c>
      <c r="N191" s="138">
        <v>0</v>
      </c>
      <c r="O191" s="138">
        <f t="shared" si="151"/>
        <v>0</v>
      </c>
      <c r="P191" s="138">
        <v>0</v>
      </c>
      <c r="Q191" s="138">
        <f t="shared" si="152"/>
        <v>0</v>
      </c>
      <c r="R191" s="138"/>
      <c r="S191" s="138" t="s">
        <v>263</v>
      </c>
      <c r="T191" s="138" t="s">
        <v>174</v>
      </c>
      <c r="U191" s="138">
        <v>0</v>
      </c>
      <c r="V191" s="138">
        <f t="shared" si="153"/>
        <v>0</v>
      </c>
      <c r="W191" s="138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133" t="s">
        <v>180</v>
      </c>
      <c r="AH191" s="133"/>
      <c r="AI191" s="133"/>
      <c r="AJ191" s="133"/>
      <c r="AK191" s="133"/>
      <c r="AL191" s="133"/>
      <c r="AM191" s="133"/>
      <c r="AN191" s="133"/>
      <c r="AO191" s="133"/>
      <c r="AP191" s="133"/>
      <c r="AQ191" s="133"/>
      <c r="AR191" s="133"/>
      <c r="AS191" s="133"/>
      <c r="AT191" s="133"/>
      <c r="AU191" s="133"/>
      <c r="AV191" s="133"/>
      <c r="AW191" s="133"/>
      <c r="AX191" s="133"/>
      <c r="AY191" s="133"/>
      <c r="AZ191" s="133"/>
      <c r="BA191" s="133"/>
      <c r="BB191" s="133"/>
      <c r="BC191" s="133"/>
      <c r="BD191" s="133"/>
      <c r="BE191" s="133"/>
      <c r="BF191" s="133"/>
      <c r="BG191" s="133"/>
      <c r="BH191" s="133"/>
    </row>
    <row r="192" spans="1:60" outlineLevel="1" x14ac:dyDescent="0.2">
      <c r="A192" s="154">
        <v>158</v>
      </c>
      <c r="B192" s="155" t="s">
        <v>342</v>
      </c>
      <c r="C192" s="161" t="s">
        <v>343</v>
      </c>
      <c r="D192" s="156" t="s">
        <v>456</v>
      </c>
      <c r="E192" s="157">
        <v>1</v>
      </c>
      <c r="F192" s="158">
        <v>0</v>
      </c>
      <c r="G192" s="159">
        <f t="shared" si="147"/>
        <v>0</v>
      </c>
      <c r="H192" s="138">
        <v>0</v>
      </c>
      <c r="I192" s="138">
        <f t="shared" si="148"/>
        <v>0</v>
      </c>
      <c r="J192" s="138">
        <v>1.5</v>
      </c>
      <c r="K192" s="138">
        <f t="shared" si="149"/>
        <v>1.5</v>
      </c>
      <c r="L192" s="138">
        <v>15</v>
      </c>
      <c r="M192" s="138">
        <f t="shared" si="150"/>
        <v>0</v>
      </c>
      <c r="N192" s="138">
        <v>0</v>
      </c>
      <c r="O192" s="138">
        <f t="shared" si="151"/>
        <v>0</v>
      </c>
      <c r="P192" s="138">
        <v>0</v>
      </c>
      <c r="Q192" s="138">
        <f t="shared" si="152"/>
        <v>0</v>
      </c>
      <c r="R192" s="138"/>
      <c r="S192" s="138" t="s">
        <v>263</v>
      </c>
      <c r="T192" s="138" t="s">
        <v>174</v>
      </c>
      <c r="U192" s="138">
        <v>0</v>
      </c>
      <c r="V192" s="138">
        <f t="shared" si="153"/>
        <v>0</v>
      </c>
      <c r="W192" s="138"/>
      <c r="X192" s="133"/>
      <c r="Y192" s="133"/>
      <c r="Z192" s="133"/>
      <c r="AA192" s="133"/>
      <c r="AB192" s="133"/>
      <c r="AC192" s="133"/>
      <c r="AD192" s="133"/>
      <c r="AE192" s="133"/>
      <c r="AF192" s="133"/>
      <c r="AG192" s="133" t="s">
        <v>232</v>
      </c>
      <c r="AH192" s="133"/>
      <c r="AI192" s="133"/>
      <c r="AJ192" s="133"/>
      <c r="AK192" s="133"/>
      <c r="AL192" s="133"/>
      <c r="AM192" s="133"/>
      <c r="AN192" s="133"/>
      <c r="AO192" s="133"/>
      <c r="AP192" s="133"/>
      <c r="AQ192" s="133"/>
      <c r="AR192" s="133"/>
      <c r="AS192" s="133"/>
      <c r="AT192" s="133"/>
      <c r="AU192" s="133"/>
      <c r="AV192" s="133"/>
      <c r="AW192" s="133"/>
      <c r="AX192" s="133"/>
      <c r="AY192" s="133"/>
      <c r="AZ192" s="133"/>
      <c r="BA192" s="133"/>
      <c r="BB192" s="133"/>
      <c r="BC192" s="133"/>
      <c r="BD192" s="133"/>
      <c r="BE192" s="133"/>
      <c r="BF192" s="133"/>
      <c r="BG192" s="133"/>
      <c r="BH192" s="133"/>
    </row>
    <row r="193" spans="1:60" x14ac:dyDescent="0.2">
      <c r="A193" s="142" t="s">
        <v>130</v>
      </c>
      <c r="B193" s="143" t="s">
        <v>94</v>
      </c>
      <c r="C193" s="160" t="s">
        <v>95</v>
      </c>
      <c r="D193" s="144"/>
      <c r="E193" s="145"/>
      <c r="F193" s="146"/>
      <c r="G193" s="147">
        <f>SUMIF(AG194:AG198,"&lt;&gt;NOR",G194:G198)</f>
        <v>0</v>
      </c>
      <c r="H193" s="141"/>
      <c r="I193" s="141">
        <f>SUM(I194:I198)</f>
        <v>15458.650000000001</v>
      </c>
      <c r="J193" s="141"/>
      <c r="K193" s="141">
        <f>SUM(K194:K198)</f>
        <v>168274.94</v>
      </c>
      <c r="L193" s="141"/>
      <c r="M193" s="141">
        <f>SUM(M194:M198)</f>
        <v>0</v>
      </c>
      <c r="N193" s="141"/>
      <c r="O193" s="141">
        <f>SUM(O194:O198)</f>
        <v>4.58</v>
      </c>
      <c r="P193" s="141"/>
      <c r="Q193" s="141">
        <f>SUM(Q194:Q198)</f>
        <v>0</v>
      </c>
      <c r="R193" s="141"/>
      <c r="S193" s="141"/>
      <c r="T193" s="141"/>
      <c r="U193" s="141"/>
      <c r="V193" s="141">
        <f>SUM(V194:V198)</f>
        <v>172.46</v>
      </c>
      <c r="W193" s="141"/>
      <c r="AG193" t="s">
        <v>131</v>
      </c>
    </row>
    <row r="194" spans="1:60" outlineLevel="1" x14ac:dyDescent="0.2">
      <c r="A194" s="154">
        <v>161</v>
      </c>
      <c r="B194" s="155" t="s">
        <v>344</v>
      </c>
      <c r="C194" s="161" t="s">
        <v>345</v>
      </c>
      <c r="D194" s="156" t="s">
        <v>173</v>
      </c>
      <c r="E194" s="157">
        <v>152.58000000000001</v>
      </c>
      <c r="F194" s="158">
        <v>0</v>
      </c>
      <c r="G194" s="159">
        <f t="shared" ref="G194:G198" si="154">ROUND(E194*F194,2)</f>
        <v>0</v>
      </c>
      <c r="H194" s="138">
        <v>4.3400000000000007</v>
      </c>
      <c r="I194" s="138">
        <f t="shared" ref="I194:I198" si="155">ROUND(E194*H194,2)</f>
        <v>662.2</v>
      </c>
      <c r="J194" s="138">
        <v>118.16000000000001</v>
      </c>
      <c r="K194" s="138">
        <f t="shared" ref="K194:K198" si="156">ROUND(E194*J194,2)</f>
        <v>18028.849999999999</v>
      </c>
      <c r="L194" s="138">
        <v>15</v>
      </c>
      <c r="M194" s="138">
        <f t="shared" ref="M194:M198" si="157">G194*(1+L194/100)</f>
        <v>0</v>
      </c>
      <c r="N194" s="138">
        <v>5.1800000000000006E-3</v>
      </c>
      <c r="O194" s="138">
        <f t="shared" ref="O194:O198" si="158">ROUND(E194*N194,2)</f>
        <v>0.79</v>
      </c>
      <c r="P194" s="138">
        <v>0</v>
      </c>
      <c r="Q194" s="138">
        <f t="shared" ref="Q194:Q198" si="159">ROUND(E194*P194,2)</f>
        <v>0</v>
      </c>
      <c r="R194" s="138"/>
      <c r="S194" s="138" t="s">
        <v>135</v>
      </c>
      <c r="T194" s="138" t="s">
        <v>135</v>
      </c>
      <c r="U194" s="138">
        <v>0.23600000000000002</v>
      </c>
      <c r="V194" s="138">
        <f t="shared" ref="V194:V198" si="160">ROUND(E194*U194,2)</f>
        <v>36.01</v>
      </c>
      <c r="W194" s="138"/>
      <c r="X194" s="133"/>
      <c r="Y194" s="133"/>
      <c r="Z194" s="133"/>
      <c r="AA194" s="133"/>
      <c r="AB194" s="133"/>
      <c r="AC194" s="133"/>
      <c r="AD194" s="133"/>
      <c r="AE194" s="133"/>
      <c r="AF194" s="133"/>
      <c r="AG194" s="133" t="s">
        <v>136</v>
      </c>
      <c r="AH194" s="133"/>
      <c r="AI194" s="133"/>
      <c r="AJ194" s="133"/>
      <c r="AK194" s="133"/>
      <c r="AL194" s="133"/>
      <c r="AM194" s="133"/>
      <c r="AN194" s="133"/>
      <c r="AO194" s="133"/>
      <c r="AP194" s="133"/>
      <c r="AQ194" s="133"/>
      <c r="AR194" s="133"/>
      <c r="AS194" s="133"/>
      <c r="AT194" s="133"/>
      <c r="AU194" s="133"/>
      <c r="AV194" s="133"/>
      <c r="AW194" s="133"/>
      <c r="AX194" s="133"/>
      <c r="AY194" s="133"/>
      <c r="AZ194" s="133"/>
      <c r="BA194" s="133"/>
      <c r="BB194" s="133"/>
      <c r="BC194" s="133"/>
      <c r="BD194" s="133"/>
      <c r="BE194" s="133"/>
      <c r="BF194" s="133"/>
      <c r="BG194" s="133"/>
      <c r="BH194" s="133"/>
    </row>
    <row r="195" spans="1:60" outlineLevel="1" x14ac:dyDescent="0.2">
      <c r="A195" s="154">
        <v>162</v>
      </c>
      <c r="B195" s="155" t="s">
        <v>346</v>
      </c>
      <c r="C195" s="161" t="s">
        <v>347</v>
      </c>
      <c r="D195" s="156" t="s">
        <v>160</v>
      </c>
      <c r="E195" s="157">
        <v>138.22</v>
      </c>
      <c r="F195" s="158">
        <v>0</v>
      </c>
      <c r="G195" s="159">
        <f t="shared" si="154"/>
        <v>0</v>
      </c>
      <c r="H195" s="138">
        <v>96.95</v>
      </c>
      <c r="I195" s="138">
        <f t="shared" si="155"/>
        <v>13400.43</v>
      </c>
      <c r="J195" s="138">
        <v>489.05</v>
      </c>
      <c r="K195" s="138">
        <f t="shared" si="156"/>
        <v>67596.490000000005</v>
      </c>
      <c r="L195" s="138">
        <v>15</v>
      </c>
      <c r="M195" s="138">
        <f t="shared" si="157"/>
        <v>0</v>
      </c>
      <c r="N195" s="138">
        <v>5.0400000000000002E-3</v>
      </c>
      <c r="O195" s="138">
        <f t="shared" si="158"/>
        <v>0.7</v>
      </c>
      <c r="P195" s="138">
        <v>0</v>
      </c>
      <c r="Q195" s="138">
        <f t="shared" si="159"/>
        <v>0</v>
      </c>
      <c r="R195" s="138"/>
      <c r="S195" s="138" t="s">
        <v>135</v>
      </c>
      <c r="T195" s="138" t="s">
        <v>135</v>
      </c>
      <c r="U195" s="138">
        <v>0.97800000000000009</v>
      </c>
      <c r="V195" s="138">
        <f t="shared" si="160"/>
        <v>135.18</v>
      </c>
      <c r="W195" s="138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133" t="s">
        <v>136</v>
      </c>
      <c r="AH195" s="133"/>
      <c r="AI195" s="133"/>
      <c r="AJ195" s="133"/>
      <c r="AK195" s="133"/>
      <c r="AL195" s="133"/>
      <c r="AM195" s="133"/>
      <c r="AN195" s="133"/>
      <c r="AO195" s="133"/>
      <c r="AP195" s="133"/>
      <c r="AQ195" s="133"/>
      <c r="AR195" s="133"/>
      <c r="AS195" s="133"/>
      <c r="AT195" s="133"/>
      <c r="AU195" s="133"/>
      <c r="AV195" s="133"/>
      <c r="AW195" s="133"/>
      <c r="AX195" s="133"/>
      <c r="AY195" s="133"/>
      <c r="AZ195" s="133"/>
      <c r="BA195" s="133"/>
      <c r="BB195" s="133"/>
      <c r="BC195" s="133"/>
      <c r="BD195" s="133"/>
      <c r="BE195" s="133"/>
      <c r="BF195" s="133"/>
      <c r="BG195" s="133"/>
      <c r="BH195" s="133"/>
    </row>
    <row r="196" spans="1:60" outlineLevel="1" x14ac:dyDescent="0.2">
      <c r="A196" s="154">
        <v>164</v>
      </c>
      <c r="B196" s="155" t="s">
        <v>348</v>
      </c>
      <c r="C196" s="161" t="s">
        <v>349</v>
      </c>
      <c r="D196" s="156" t="s">
        <v>160</v>
      </c>
      <c r="E196" s="157">
        <v>138.22</v>
      </c>
      <c r="F196" s="158">
        <v>0</v>
      </c>
      <c r="G196" s="159">
        <f t="shared" si="154"/>
        <v>0</v>
      </c>
      <c r="H196" s="138">
        <v>10.100000000000001</v>
      </c>
      <c r="I196" s="138">
        <f t="shared" si="155"/>
        <v>1396.02</v>
      </c>
      <c r="J196" s="138">
        <v>0</v>
      </c>
      <c r="K196" s="138">
        <f t="shared" si="156"/>
        <v>0</v>
      </c>
      <c r="L196" s="138">
        <v>15</v>
      </c>
      <c r="M196" s="138">
        <f t="shared" si="157"/>
        <v>0</v>
      </c>
      <c r="N196" s="138">
        <v>1.2000000000000001E-3</v>
      </c>
      <c r="O196" s="138">
        <f t="shared" si="158"/>
        <v>0.17</v>
      </c>
      <c r="P196" s="138">
        <v>0</v>
      </c>
      <c r="Q196" s="138">
        <f t="shared" si="159"/>
        <v>0</v>
      </c>
      <c r="R196" s="138"/>
      <c r="S196" s="138" t="s">
        <v>135</v>
      </c>
      <c r="T196" s="138" t="s">
        <v>135</v>
      </c>
      <c r="U196" s="138">
        <v>0</v>
      </c>
      <c r="V196" s="138">
        <f t="shared" si="160"/>
        <v>0</v>
      </c>
      <c r="W196" s="138"/>
      <c r="X196" s="133"/>
      <c r="Y196" s="133"/>
      <c r="Z196" s="133"/>
      <c r="AA196" s="133"/>
      <c r="AB196" s="133"/>
      <c r="AC196" s="133"/>
      <c r="AD196" s="133"/>
      <c r="AE196" s="133"/>
      <c r="AF196" s="133"/>
      <c r="AG196" s="133" t="s">
        <v>136</v>
      </c>
      <c r="AH196" s="133"/>
      <c r="AI196" s="133"/>
      <c r="AJ196" s="133"/>
      <c r="AK196" s="133"/>
      <c r="AL196" s="133"/>
      <c r="AM196" s="133"/>
      <c r="AN196" s="133"/>
      <c r="AO196" s="133"/>
      <c r="AP196" s="133"/>
      <c r="AQ196" s="133"/>
      <c r="AR196" s="133"/>
      <c r="AS196" s="133"/>
      <c r="AT196" s="133"/>
      <c r="AU196" s="133"/>
      <c r="AV196" s="133"/>
      <c r="AW196" s="133"/>
      <c r="AX196" s="133"/>
      <c r="AY196" s="133"/>
      <c r="AZ196" s="133"/>
      <c r="BA196" s="133"/>
      <c r="BB196" s="133"/>
      <c r="BC196" s="133"/>
      <c r="BD196" s="133"/>
      <c r="BE196" s="133"/>
      <c r="BF196" s="133"/>
      <c r="BG196" s="133"/>
      <c r="BH196" s="133"/>
    </row>
    <row r="197" spans="1:60" ht="22.5" outlineLevel="1" x14ac:dyDescent="0.2">
      <c r="A197" s="154">
        <v>165</v>
      </c>
      <c r="B197" s="155" t="s">
        <v>350</v>
      </c>
      <c r="C197" s="161" t="s">
        <v>479</v>
      </c>
      <c r="D197" s="156" t="s">
        <v>160</v>
      </c>
      <c r="E197" s="157">
        <v>152.04</v>
      </c>
      <c r="F197" s="158">
        <v>0</v>
      </c>
      <c r="G197" s="159">
        <f t="shared" si="154"/>
        <v>0</v>
      </c>
      <c r="H197" s="138">
        <v>0</v>
      </c>
      <c r="I197" s="138">
        <f t="shared" si="155"/>
        <v>0</v>
      </c>
      <c r="J197" s="138">
        <v>540</v>
      </c>
      <c r="K197" s="138">
        <f t="shared" si="156"/>
        <v>82101.600000000006</v>
      </c>
      <c r="L197" s="138">
        <v>15</v>
      </c>
      <c r="M197" s="138">
        <f t="shared" si="157"/>
        <v>0</v>
      </c>
      <c r="N197" s="138">
        <v>1.9200000000000002E-2</v>
      </c>
      <c r="O197" s="138">
        <f t="shared" si="158"/>
        <v>2.92</v>
      </c>
      <c r="P197" s="138">
        <v>0</v>
      </c>
      <c r="Q197" s="138">
        <f t="shared" si="159"/>
        <v>0</v>
      </c>
      <c r="R197" s="138"/>
      <c r="S197" s="138" t="s">
        <v>263</v>
      </c>
      <c r="T197" s="138" t="s">
        <v>174</v>
      </c>
      <c r="U197" s="138">
        <v>0</v>
      </c>
      <c r="V197" s="138">
        <f t="shared" si="160"/>
        <v>0</v>
      </c>
      <c r="W197" s="138"/>
      <c r="X197" s="133"/>
      <c r="Y197" s="133"/>
      <c r="Z197" s="133"/>
      <c r="AA197" s="133"/>
      <c r="AB197" s="133"/>
      <c r="AC197" s="133"/>
      <c r="AD197" s="133"/>
      <c r="AE197" s="133"/>
      <c r="AF197" s="133"/>
      <c r="AG197" s="133" t="s">
        <v>136</v>
      </c>
      <c r="AH197" s="133"/>
      <c r="AI197" s="133"/>
      <c r="AJ197" s="133"/>
      <c r="AK197" s="133"/>
      <c r="AL197" s="133"/>
      <c r="AM197" s="133"/>
      <c r="AN197" s="133"/>
      <c r="AO197" s="133"/>
      <c r="AP197" s="133"/>
      <c r="AQ197" s="133"/>
      <c r="AR197" s="133"/>
      <c r="AS197" s="133"/>
      <c r="AT197" s="133"/>
      <c r="AU197" s="133"/>
      <c r="AV197" s="133"/>
      <c r="AW197" s="133"/>
      <c r="AX197" s="133"/>
      <c r="AY197" s="133"/>
      <c r="AZ197" s="133"/>
      <c r="BA197" s="133"/>
      <c r="BB197" s="133"/>
      <c r="BC197" s="133"/>
      <c r="BD197" s="133"/>
      <c r="BE197" s="133"/>
      <c r="BF197" s="133"/>
      <c r="BG197" s="133"/>
      <c r="BH197" s="133"/>
    </row>
    <row r="198" spans="1:60" outlineLevel="1" x14ac:dyDescent="0.2">
      <c r="A198" s="154">
        <v>167</v>
      </c>
      <c r="B198" s="155" t="s">
        <v>351</v>
      </c>
      <c r="C198" s="161" t="s">
        <v>352</v>
      </c>
      <c r="D198" s="156" t="s">
        <v>456</v>
      </c>
      <c r="E198" s="157">
        <v>1</v>
      </c>
      <c r="F198" s="158">
        <v>0</v>
      </c>
      <c r="G198" s="159">
        <f t="shared" si="154"/>
        <v>0</v>
      </c>
      <c r="H198" s="138">
        <v>0</v>
      </c>
      <c r="I198" s="138">
        <f t="shared" si="155"/>
        <v>0</v>
      </c>
      <c r="J198" s="138">
        <v>548</v>
      </c>
      <c r="K198" s="138">
        <f t="shared" si="156"/>
        <v>548</v>
      </c>
      <c r="L198" s="138">
        <v>15</v>
      </c>
      <c r="M198" s="138">
        <f t="shared" si="157"/>
        <v>0</v>
      </c>
      <c r="N198" s="138">
        <v>0</v>
      </c>
      <c r="O198" s="138">
        <f t="shared" si="158"/>
        <v>0</v>
      </c>
      <c r="P198" s="138">
        <v>0</v>
      </c>
      <c r="Q198" s="138">
        <f t="shared" si="159"/>
        <v>0</v>
      </c>
      <c r="R198" s="138"/>
      <c r="S198" s="138" t="s">
        <v>135</v>
      </c>
      <c r="T198" s="138" t="s">
        <v>135</v>
      </c>
      <c r="U198" s="138">
        <v>1.2650000000000001</v>
      </c>
      <c r="V198" s="138">
        <f t="shared" si="160"/>
        <v>1.27</v>
      </c>
      <c r="W198" s="138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133" t="s">
        <v>232</v>
      </c>
      <c r="AH198" s="133"/>
      <c r="AI198" s="133"/>
      <c r="AJ198" s="133"/>
      <c r="AK198" s="133"/>
      <c r="AL198" s="133"/>
      <c r="AM198" s="133"/>
      <c r="AN198" s="133"/>
      <c r="AO198" s="133"/>
      <c r="AP198" s="133"/>
      <c r="AQ198" s="133"/>
      <c r="AR198" s="133"/>
      <c r="AS198" s="133"/>
      <c r="AT198" s="133"/>
      <c r="AU198" s="133"/>
      <c r="AV198" s="133"/>
      <c r="AW198" s="133"/>
      <c r="AX198" s="133"/>
      <c r="AY198" s="133"/>
      <c r="AZ198" s="133"/>
      <c r="BA198" s="133"/>
      <c r="BB198" s="133"/>
      <c r="BC198" s="133"/>
      <c r="BD198" s="133"/>
      <c r="BE198" s="133"/>
      <c r="BF198" s="133"/>
      <c r="BG198" s="133"/>
      <c r="BH198" s="133"/>
    </row>
    <row r="199" spans="1:60" x14ac:dyDescent="0.2">
      <c r="A199" s="142" t="s">
        <v>130</v>
      </c>
      <c r="B199" s="143" t="s">
        <v>96</v>
      </c>
      <c r="C199" s="160" t="s">
        <v>97</v>
      </c>
      <c r="D199" s="144"/>
      <c r="E199" s="145"/>
      <c r="F199" s="146"/>
      <c r="G199" s="147">
        <f>SUMIF(AG200:AG203,"&lt;&gt;NOR",G200:G203)</f>
        <v>0</v>
      </c>
      <c r="H199" s="141"/>
      <c r="I199" s="141">
        <f>SUM(I200:I203)</f>
        <v>25765.239999999998</v>
      </c>
      <c r="J199" s="141"/>
      <c r="K199" s="141">
        <f>SUM(K200:K203)</f>
        <v>15062.75</v>
      </c>
      <c r="L199" s="141"/>
      <c r="M199" s="141">
        <f>SUM(M200:M203)</f>
        <v>0</v>
      </c>
      <c r="N199" s="141"/>
      <c r="O199" s="141">
        <f>SUM(O200:O203)</f>
        <v>0.03</v>
      </c>
      <c r="P199" s="141"/>
      <c r="Q199" s="141">
        <f>SUM(Q200:Q203)</f>
        <v>0</v>
      </c>
      <c r="R199" s="141"/>
      <c r="S199" s="141"/>
      <c r="T199" s="141"/>
      <c r="U199" s="141"/>
      <c r="V199" s="141">
        <f>SUM(V200:V203)</f>
        <v>32.74</v>
      </c>
      <c r="W199" s="141"/>
      <c r="AG199" t="s">
        <v>131</v>
      </c>
    </row>
    <row r="200" spans="1:60" ht="22.5" outlineLevel="1" x14ac:dyDescent="0.2">
      <c r="A200" s="154">
        <v>168</v>
      </c>
      <c r="B200" s="155" t="s">
        <v>353</v>
      </c>
      <c r="C200" s="161" t="s">
        <v>354</v>
      </c>
      <c r="D200" s="156" t="s">
        <v>173</v>
      </c>
      <c r="E200" s="157">
        <v>63.56</v>
      </c>
      <c r="F200" s="158">
        <v>0</v>
      </c>
      <c r="G200" s="159">
        <f t="shared" ref="G200:G203" si="161">ROUND(E200*F200,2)</f>
        <v>0</v>
      </c>
      <c r="H200" s="138">
        <v>29.51</v>
      </c>
      <c r="I200" s="138">
        <f t="shared" ref="I200:I203" si="162">ROUND(E200*H200,2)</f>
        <v>1875.66</v>
      </c>
      <c r="J200" s="138">
        <v>63.190000000000005</v>
      </c>
      <c r="K200" s="138">
        <f t="shared" ref="K200:K203" si="163">ROUND(E200*J200,2)</f>
        <v>4016.36</v>
      </c>
      <c r="L200" s="138">
        <v>15</v>
      </c>
      <c r="M200" s="138">
        <f t="shared" ref="M200:M203" si="164">G200*(1+L200/100)</f>
        <v>0</v>
      </c>
      <c r="N200" s="138">
        <v>8.0000000000000007E-5</v>
      </c>
      <c r="O200" s="138">
        <f t="shared" ref="O200:O203" si="165">ROUND(E200*N200,2)</f>
        <v>0.01</v>
      </c>
      <c r="P200" s="138">
        <v>0</v>
      </c>
      <c r="Q200" s="138">
        <f t="shared" ref="Q200:Q203" si="166">ROUND(E200*P200,2)</f>
        <v>0</v>
      </c>
      <c r="R200" s="138"/>
      <c r="S200" s="138" t="s">
        <v>135</v>
      </c>
      <c r="T200" s="138" t="s">
        <v>135</v>
      </c>
      <c r="U200" s="138">
        <v>0.13720000000000002</v>
      </c>
      <c r="V200" s="138">
        <f t="shared" ref="V200:V203" si="167">ROUND(E200*U200,2)</f>
        <v>8.7200000000000006</v>
      </c>
      <c r="W200" s="138"/>
      <c r="X200" s="133"/>
      <c r="Y200" s="133"/>
      <c r="Z200" s="133"/>
      <c r="AA200" s="133"/>
      <c r="AB200" s="133"/>
      <c r="AC200" s="133"/>
      <c r="AD200" s="133"/>
      <c r="AE200" s="133"/>
      <c r="AF200" s="133"/>
      <c r="AG200" s="133" t="s">
        <v>136</v>
      </c>
      <c r="AH200" s="133"/>
      <c r="AI200" s="133"/>
      <c r="AJ200" s="133"/>
      <c r="AK200" s="133"/>
      <c r="AL200" s="133"/>
      <c r="AM200" s="133"/>
      <c r="AN200" s="133"/>
      <c r="AO200" s="133"/>
      <c r="AP200" s="133"/>
      <c r="AQ200" s="133"/>
      <c r="AR200" s="133"/>
      <c r="AS200" s="133"/>
      <c r="AT200" s="133"/>
      <c r="AU200" s="133"/>
      <c r="AV200" s="133"/>
      <c r="AW200" s="133"/>
      <c r="AX200" s="133"/>
      <c r="AY200" s="133"/>
      <c r="AZ200" s="133"/>
      <c r="BA200" s="133"/>
      <c r="BB200" s="133"/>
      <c r="BC200" s="133"/>
      <c r="BD200" s="133"/>
      <c r="BE200" s="133"/>
      <c r="BF200" s="133"/>
      <c r="BG200" s="133"/>
      <c r="BH200" s="133"/>
    </row>
    <row r="201" spans="1:60" ht="22.5" outlineLevel="1" x14ac:dyDescent="0.2">
      <c r="A201" s="154">
        <v>170</v>
      </c>
      <c r="B201" s="155" t="s">
        <v>355</v>
      </c>
      <c r="C201" s="161" t="s">
        <v>356</v>
      </c>
      <c r="D201" s="156" t="s">
        <v>160</v>
      </c>
      <c r="E201" s="157">
        <v>50.93</v>
      </c>
      <c r="F201" s="158">
        <v>0</v>
      </c>
      <c r="G201" s="159">
        <f t="shared" si="161"/>
        <v>0</v>
      </c>
      <c r="H201" s="138">
        <v>40.090000000000003</v>
      </c>
      <c r="I201" s="138">
        <f t="shared" si="162"/>
        <v>2041.78</v>
      </c>
      <c r="J201" s="138">
        <v>207.41000000000003</v>
      </c>
      <c r="K201" s="138">
        <f t="shared" si="163"/>
        <v>10563.39</v>
      </c>
      <c r="L201" s="138">
        <v>15</v>
      </c>
      <c r="M201" s="138">
        <f t="shared" si="164"/>
        <v>0</v>
      </c>
      <c r="N201" s="138">
        <v>3.3000000000000005E-4</v>
      </c>
      <c r="O201" s="138">
        <f t="shared" si="165"/>
        <v>0.02</v>
      </c>
      <c r="P201" s="138">
        <v>0</v>
      </c>
      <c r="Q201" s="138">
        <f t="shared" si="166"/>
        <v>0</v>
      </c>
      <c r="R201" s="138"/>
      <c r="S201" s="138" t="s">
        <v>135</v>
      </c>
      <c r="T201" s="138" t="s">
        <v>135</v>
      </c>
      <c r="U201" s="138">
        <v>0.45</v>
      </c>
      <c r="V201" s="138">
        <f t="shared" si="167"/>
        <v>22.92</v>
      </c>
      <c r="W201" s="138"/>
      <c r="X201" s="133"/>
      <c r="Y201" s="133"/>
      <c r="Z201" s="133"/>
      <c r="AA201" s="133"/>
      <c r="AB201" s="133"/>
      <c r="AC201" s="133"/>
      <c r="AD201" s="133"/>
      <c r="AE201" s="133"/>
      <c r="AF201" s="133"/>
      <c r="AG201" s="133" t="s">
        <v>136</v>
      </c>
      <c r="AH201" s="133"/>
      <c r="AI201" s="133"/>
      <c r="AJ201" s="133"/>
      <c r="AK201" s="133"/>
      <c r="AL201" s="133"/>
      <c r="AM201" s="133"/>
      <c r="AN201" s="133"/>
      <c r="AO201" s="133"/>
      <c r="AP201" s="133"/>
      <c r="AQ201" s="133"/>
      <c r="AR201" s="133"/>
      <c r="AS201" s="133"/>
      <c r="AT201" s="133"/>
      <c r="AU201" s="133"/>
      <c r="AV201" s="133"/>
      <c r="AW201" s="133"/>
      <c r="AX201" s="133"/>
      <c r="AY201" s="133"/>
      <c r="AZ201" s="133"/>
      <c r="BA201" s="133"/>
      <c r="BB201" s="133"/>
      <c r="BC201" s="133"/>
      <c r="BD201" s="133"/>
      <c r="BE201" s="133"/>
      <c r="BF201" s="133"/>
      <c r="BG201" s="133"/>
      <c r="BH201" s="133"/>
    </row>
    <row r="202" spans="1:60" outlineLevel="1" x14ac:dyDescent="0.2">
      <c r="A202" s="154">
        <v>173</v>
      </c>
      <c r="B202" s="155" t="s">
        <v>357</v>
      </c>
      <c r="C202" s="161" t="s">
        <v>358</v>
      </c>
      <c r="D202" s="156" t="s">
        <v>160</v>
      </c>
      <c r="E202" s="157">
        <v>56.02</v>
      </c>
      <c r="F202" s="158">
        <v>0</v>
      </c>
      <c r="G202" s="159">
        <f t="shared" si="161"/>
        <v>0</v>
      </c>
      <c r="H202" s="138">
        <v>390</v>
      </c>
      <c r="I202" s="138">
        <f t="shared" si="162"/>
        <v>21847.8</v>
      </c>
      <c r="J202" s="138">
        <v>0</v>
      </c>
      <c r="K202" s="138">
        <f t="shared" si="163"/>
        <v>0</v>
      </c>
      <c r="L202" s="138">
        <v>15</v>
      </c>
      <c r="M202" s="138">
        <f t="shared" si="164"/>
        <v>0</v>
      </c>
      <c r="N202" s="138">
        <v>0</v>
      </c>
      <c r="O202" s="138">
        <f t="shared" si="165"/>
        <v>0</v>
      </c>
      <c r="P202" s="138">
        <v>0</v>
      </c>
      <c r="Q202" s="138">
        <f t="shared" si="166"/>
        <v>0</v>
      </c>
      <c r="R202" s="138"/>
      <c r="S202" s="138" t="s">
        <v>263</v>
      </c>
      <c r="T202" s="138" t="s">
        <v>174</v>
      </c>
      <c r="U202" s="138">
        <v>0</v>
      </c>
      <c r="V202" s="138">
        <f t="shared" si="167"/>
        <v>0</v>
      </c>
      <c r="W202" s="138"/>
      <c r="X202" s="133"/>
      <c r="Y202" s="133"/>
      <c r="Z202" s="133"/>
      <c r="AA202" s="133"/>
      <c r="AB202" s="133"/>
      <c r="AC202" s="133"/>
      <c r="AD202" s="133"/>
      <c r="AE202" s="133"/>
      <c r="AF202" s="133"/>
      <c r="AG202" s="133" t="s">
        <v>180</v>
      </c>
      <c r="AH202" s="133"/>
      <c r="AI202" s="133"/>
      <c r="AJ202" s="133"/>
      <c r="AK202" s="133"/>
      <c r="AL202" s="133"/>
      <c r="AM202" s="133"/>
      <c r="AN202" s="133"/>
      <c r="AO202" s="133"/>
      <c r="AP202" s="133"/>
      <c r="AQ202" s="133"/>
      <c r="AR202" s="133"/>
      <c r="AS202" s="133"/>
      <c r="AT202" s="133"/>
      <c r="AU202" s="133"/>
      <c r="AV202" s="133"/>
      <c r="AW202" s="133"/>
      <c r="AX202" s="133"/>
      <c r="AY202" s="133"/>
      <c r="AZ202" s="133"/>
      <c r="BA202" s="133"/>
      <c r="BB202" s="133"/>
      <c r="BC202" s="133"/>
      <c r="BD202" s="133"/>
      <c r="BE202" s="133"/>
      <c r="BF202" s="133"/>
      <c r="BG202" s="133"/>
      <c r="BH202" s="133"/>
    </row>
    <row r="203" spans="1:60" outlineLevel="1" x14ac:dyDescent="0.2">
      <c r="A203" s="154">
        <v>174</v>
      </c>
      <c r="B203" s="155" t="s">
        <v>359</v>
      </c>
      <c r="C203" s="161" t="s">
        <v>360</v>
      </c>
      <c r="D203" s="156" t="s">
        <v>456</v>
      </c>
      <c r="E203" s="157">
        <v>1</v>
      </c>
      <c r="F203" s="158">
        <v>0</v>
      </c>
      <c r="G203" s="159">
        <f t="shared" si="161"/>
        <v>0</v>
      </c>
      <c r="H203" s="138">
        <v>0</v>
      </c>
      <c r="I203" s="138">
        <f t="shared" si="162"/>
        <v>0</v>
      </c>
      <c r="J203" s="138">
        <v>483</v>
      </c>
      <c r="K203" s="138">
        <f t="shared" si="163"/>
        <v>483</v>
      </c>
      <c r="L203" s="138">
        <v>15</v>
      </c>
      <c r="M203" s="138">
        <f t="shared" si="164"/>
        <v>0</v>
      </c>
      <c r="N203" s="138">
        <v>0</v>
      </c>
      <c r="O203" s="138">
        <f t="shared" si="165"/>
        <v>0</v>
      </c>
      <c r="P203" s="138">
        <v>0</v>
      </c>
      <c r="Q203" s="138">
        <f t="shared" si="166"/>
        <v>0</v>
      </c>
      <c r="R203" s="138"/>
      <c r="S203" s="138" t="s">
        <v>135</v>
      </c>
      <c r="T203" s="138" t="s">
        <v>135</v>
      </c>
      <c r="U203" s="138">
        <v>1.1020000000000001</v>
      </c>
      <c r="V203" s="138">
        <f t="shared" si="167"/>
        <v>1.1000000000000001</v>
      </c>
      <c r="W203" s="138"/>
      <c r="X203" s="133"/>
      <c r="Y203" s="133"/>
      <c r="Z203" s="133"/>
      <c r="AA203" s="133"/>
      <c r="AB203" s="133"/>
      <c r="AC203" s="133"/>
      <c r="AD203" s="133"/>
      <c r="AE203" s="133"/>
      <c r="AF203" s="133"/>
      <c r="AG203" s="133" t="s">
        <v>232</v>
      </c>
      <c r="AH203" s="133"/>
      <c r="AI203" s="133"/>
      <c r="AJ203" s="133"/>
      <c r="AK203" s="133"/>
      <c r="AL203" s="133"/>
      <c r="AM203" s="133"/>
      <c r="AN203" s="133"/>
      <c r="AO203" s="133"/>
      <c r="AP203" s="133"/>
      <c r="AQ203" s="133"/>
      <c r="AR203" s="133"/>
      <c r="AS203" s="133"/>
      <c r="AT203" s="133"/>
      <c r="AU203" s="133"/>
      <c r="AV203" s="133"/>
      <c r="AW203" s="133"/>
      <c r="AX203" s="133"/>
      <c r="AY203" s="133"/>
      <c r="AZ203" s="133"/>
      <c r="BA203" s="133"/>
      <c r="BB203" s="133"/>
      <c r="BC203" s="133"/>
      <c r="BD203" s="133"/>
      <c r="BE203" s="133"/>
      <c r="BF203" s="133"/>
      <c r="BG203" s="133"/>
      <c r="BH203" s="133"/>
    </row>
    <row r="204" spans="1:60" x14ac:dyDescent="0.2">
      <c r="A204" s="142" t="s">
        <v>130</v>
      </c>
      <c r="B204" s="143" t="s">
        <v>98</v>
      </c>
      <c r="C204" s="160" t="s">
        <v>99</v>
      </c>
      <c r="D204" s="144"/>
      <c r="E204" s="145"/>
      <c r="F204" s="146"/>
      <c r="G204" s="147">
        <f>SUMIF(AG205:AG207,"&lt;&gt;NOR",G205:G207)</f>
        <v>0</v>
      </c>
      <c r="H204" s="141"/>
      <c r="I204" s="141">
        <f>SUM(I205:I207)</f>
        <v>14265.7</v>
      </c>
      <c r="J204" s="141"/>
      <c r="K204" s="141">
        <f>SUM(K205:K207)</f>
        <v>30213.1</v>
      </c>
      <c r="L204" s="141"/>
      <c r="M204" s="141">
        <f>SUM(M205:M207)</f>
        <v>0</v>
      </c>
      <c r="N204" s="141"/>
      <c r="O204" s="141">
        <f>SUM(O205:O207)</f>
        <v>1.1399999999999999</v>
      </c>
      <c r="P204" s="141"/>
      <c r="Q204" s="141">
        <f>SUM(Q205:Q207)</f>
        <v>0</v>
      </c>
      <c r="R204" s="141"/>
      <c r="S204" s="141"/>
      <c r="T204" s="141"/>
      <c r="U204" s="141"/>
      <c r="V204" s="141">
        <f>SUM(V205:V207)</f>
        <v>65.63</v>
      </c>
      <c r="W204" s="141"/>
      <c r="AG204" t="s">
        <v>131</v>
      </c>
    </row>
    <row r="205" spans="1:60" outlineLevel="1" x14ac:dyDescent="0.2">
      <c r="A205" s="154">
        <v>175</v>
      </c>
      <c r="B205" s="155" t="s">
        <v>361</v>
      </c>
      <c r="C205" s="161" t="s">
        <v>362</v>
      </c>
      <c r="D205" s="156" t="s">
        <v>160</v>
      </c>
      <c r="E205" s="157">
        <v>189.15</v>
      </c>
      <c r="F205" s="158">
        <v>0</v>
      </c>
      <c r="G205" s="159">
        <f>ROUND(E205*F205,2)</f>
        <v>0</v>
      </c>
      <c r="H205" s="138">
        <v>37.71</v>
      </c>
      <c r="I205" s="138">
        <f>ROUND(E205*H205,2)</f>
        <v>7132.85</v>
      </c>
      <c r="J205" s="138">
        <v>148.29000000000002</v>
      </c>
      <c r="K205" s="138">
        <f>ROUND(E205*J205,2)</f>
        <v>28049.05</v>
      </c>
      <c r="L205" s="138">
        <v>15</v>
      </c>
      <c r="M205" s="138">
        <f>G205*(1+L205/100)</f>
        <v>0</v>
      </c>
      <c r="N205" s="138">
        <v>3.0000000000000001E-3</v>
      </c>
      <c r="O205" s="138">
        <f>ROUND(E205*N205,2)</f>
        <v>0.56999999999999995</v>
      </c>
      <c r="P205" s="138">
        <v>0</v>
      </c>
      <c r="Q205" s="138">
        <f>ROUND(E205*P205,2)</f>
        <v>0</v>
      </c>
      <c r="R205" s="138"/>
      <c r="S205" s="138" t="s">
        <v>135</v>
      </c>
      <c r="T205" s="138" t="s">
        <v>135</v>
      </c>
      <c r="U205" s="138">
        <v>0.32200000000000001</v>
      </c>
      <c r="V205" s="138">
        <f>ROUND(E205*U205,2)</f>
        <v>60.91</v>
      </c>
      <c r="W205" s="138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133" t="s">
        <v>136</v>
      </c>
      <c r="AH205" s="133"/>
      <c r="AI205" s="133"/>
      <c r="AJ205" s="133"/>
      <c r="AK205" s="133"/>
      <c r="AL205" s="133"/>
      <c r="AM205" s="133"/>
      <c r="AN205" s="133"/>
      <c r="AO205" s="133"/>
      <c r="AP205" s="133"/>
      <c r="AQ205" s="133"/>
      <c r="AR205" s="133"/>
      <c r="AS205" s="133"/>
      <c r="AT205" s="133"/>
      <c r="AU205" s="133"/>
      <c r="AV205" s="133"/>
      <c r="AW205" s="133"/>
      <c r="AX205" s="133"/>
      <c r="AY205" s="133"/>
      <c r="AZ205" s="133"/>
      <c r="BA205" s="133"/>
      <c r="BB205" s="133"/>
      <c r="BC205" s="133"/>
      <c r="BD205" s="133"/>
      <c r="BE205" s="133"/>
      <c r="BF205" s="133"/>
      <c r="BG205" s="133"/>
      <c r="BH205" s="133"/>
    </row>
    <row r="206" spans="1:60" outlineLevel="1" x14ac:dyDescent="0.2">
      <c r="A206" s="154">
        <v>176</v>
      </c>
      <c r="B206" s="155" t="s">
        <v>363</v>
      </c>
      <c r="C206" s="161" t="s">
        <v>364</v>
      </c>
      <c r="D206" s="156" t="s">
        <v>160</v>
      </c>
      <c r="E206" s="157">
        <v>189.15</v>
      </c>
      <c r="F206" s="158">
        <v>0</v>
      </c>
      <c r="G206" s="159">
        <f>ROUND(E206*F206,2)</f>
        <v>0</v>
      </c>
      <c r="H206" s="138">
        <v>37.71</v>
      </c>
      <c r="I206" s="138">
        <f>ROUND(E206*H206,2)</f>
        <v>7132.85</v>
      </c>
      <c r="J206" s="138">
        <v>8.2900000000000009</v>
      </c>
      <c r="K206" s="138">
        <f>ROUND(E206*J206,2)</f>
        <v>1568.05</v>
      </c>
      <c r="L206" s="138">
        <v>15</v>
      </c>
      <c r="M206" s="138">
        <f>G206*(1+L206/100)</f>
        <v>0</v>
      </c>
      <c r="N206" s="138">
        <v>3.0000000000000001E-3</v>
      </c>
      <c r="O206" s="138">
        <f>ROUND(E206*N206,2)</f>
        <v>0.56999999999999995</v>
      </c>
      <c r="P206" s="138">
        <v>0</v>
      </c>
      <c r="Q206" s="138">
        <f>ROUND(E206*P206,2)</f>
        <v>0</v>
      </c>
      <c r="R206" s="138"/>
      <c r="S206" s="138" t="s">
        <v>135</v>
      </c>
      <c r="T206" s="138" t="s">
        <v>135</v>
      </c>
      <c r="U206" s="138">
        <v>1.8000000000000002E-2</v>
      </c>
      <c r="V206" s="138">
        <f>ROUND(E206*U206,2)</f>
        <v>3.4</v>
      </c>
      <c r="W206" s="138"/>
      <c r="X206" s="133"/>
      <c r="Y206" s="133"/>
      <c r="Z206" s="133"/>
      <c r="AA206" s="133"/>
      <c r="AB206" s="133"/>
      <c r="AC206" s="133"/>
      <c r="AD206" s="133"/>
      <c r="AE206" s="133"/>
      <c r="AF206" s="133"/>
      <c r="AG206" s="133" t="s">
        <v>136</v>
      </c>
      <c r="AH206" s="133"/>
      <c r="AI206" s="133"/>
      <c r="AJ206" s="133"/>
      <c r="AK206" s="133"/>
      <c r="AL206" s="133"/>
      <c r="AM206" s="133"/>
      <c r="AN206" s="133"/>
      <c r="AO206" s="133"/>
      <c r="AP206" s="133"/>
      <c r="AQ206" s="133"/>
      <c r="AR206" s="133"/>
      <c r="AS206" s="133"/>
      <c r="AT206" s="133"/>
      <c r="AU206" s="133"/>
      <c r="AV206" s="133"/>
      <c r="AW206" s="133"/>
      <c r="AX206" s="133"/>
      <c r="AY206" s="133"/>
      <c r="AZ206" s="133"/>
      <c r="BA206" s="133"/>
      <c r="BB206" s="133"/>
      <c r="BC206" s="133"/>
      <c r="BD206" s="133"/>
      <c r="BE206" s="133"/>
      <c r="BF206" s="133"/>
      <c r="BG206" s="133"/>
      <c r="BH206" s="133"/>
    </row>
    <row r="207" spans="1:60" outlineLevel="1" x14ac:dyDescent="0.2">
      <c r="A207" s="154">
        <v>177</v>
      </c>
      <c r="B207" s="155" t="s">
        <v>365</v>
      </c>
      <c r="C207" s="161" t="s">
        <v>366</v>
      </c>
      <c r="D207" s="156" t="s">
        <v>456</v>
      </c>
      <c r="E207" s="157">
        <v>1</v>
      </c>
      <c r="F207" s="158">
        <v>0</v>
      </c>
      <c r="G207" s="159">
        <f>ROUND(E207*F207,2)</f>
        <v>0</v>
      </c>
      <c r="H207" s="138">
        <v>0</v>
      </c>
      <c r="I207" s="138">
        <f>ROUND(E207*H207,2)</f>
        <v>0</v>
      </c>
      <c r="J207" s="138">
        <v>596</v>
      </c>
      <c r="K207" s="138">
        <f>ROUND(E207*J207,2)</f>
        <v>596</v>
      </c>
      <c r="L207" s="138">
        <v>15</v>
      </c>
      <c r="M207" s="138">
        <f>G207*(1+L207/100)</f>
        <v>0</v>
      </c>
      <c r="N207" s="138">
        <v>0</v>
      </c>
      <c r="O207" s="138">
        <f>ROUND(E207*N207,2)</f>
        <v>0</v>
      </c>
      <c r="P207" s="138">
        <v>0</v>
      </c>
      <c r="Q207" s="138">
        <f>ROUND(E207*P207,2)</f>
        <v>0</v>
      </c>
      <c r="R207" s="138"/>
      <c r="S207" s="138" t="s">
        <v>135</v>
      </c>
      <c r="T207" s="138" t="s">
        <v>135</v>
      </c>
      <c r="U207" s="138">
        <v>1.3210000000000002</v>
      </c>
      <c r="V207" s="138">
        <f>ROUND(E207*U207,2)</f>
        <v>1.32</v>
      </c>
      <c r="W207" s="138"/>
      <c r="X207" s="133"/>
      <c r="Y207" s="133"/>
      <c r="Z207" s="133"/>
      <c r="AA207" s="133"/>
      <c r="AB207" s="133"/>
      <c r="AC207" s="133"/>
      <c r="AD207" s="133"/>
      <c r="AE207" s="133"/>
      <c r="AF207" s="133"/>
      <c r="AG207" s="133" t="s">
        <v>232</v>
      </c>
      <c r="AH207" s="133"/>
      <c r="AI207" s="133"/>
      <c r="AJ207" s="133"/>
      <c r="AK207" s="133"/>
      <c r="AL207" s="133"/>
      <c r="AM207" s="133"/>
      <c r="AN207" s="133"/>
      <c r="AO207" s="133"/>
      <c r="AP207" s="133"/>
      <c r="AQ207" s="133"/>
      <c r="AR207" s="133"/>
      <c r="AS207" s="133"/>
      <c r="AT207" s="133"/>
      <c r="AU207" s="133"/>
      <c r="AV207" s="133"/>
      <c r="AW207" s="133"/>
      <c r="AX207" s="133"/>
      <c r="AY207" s="133"/>
      <c r="AZ207" s="133"/>
      <c r="BA207" s="133"/>
      <c r="BB207" s="133"/>
      <c r="BC207" s="133"/>
      <c r="BD207" s="133"/>
      <c r="BE207" s="133"/>
      <c r="BF207" s="133"/>
      <c r="BG207" s="133"/>
      <c r="BH207" s="133"/>
    </row>
    <row r="208" spans="1:60" x14ac:dyDescent="0.2">
      <c r="A208" s="142" t="s">
        <v>130</v>
      </c>
      <c r="B208" s="143" t="s">
        <v>100</v>
      </c>
      <c r="C208" s="160" t="s">
        <v>101</v>
      </c>
      <c r="D208" s="144"/>
      <c r="E208" s="145"/>
      <c r="F208" s="146"/>
      <c r="G208" s="147">
        <f>SUMIF(AG209:AG212,"&lt;&gt;NOR",G209:G212)</f>
        <v>0</v>
      </c>
      <c r="H208" s="141"/>
      <c r="I208" s="141">
        <f>SUM(I209:I212)</f>
        <v>15239.47</v>
      </c>
      <c r="J208" s="141"/>
      <c r="K208" s="141">
        <f>SUM(K209:K212)</f>
        <v>132344.34</v>
      </c>
      <c r="L208" s="141"/>
      <c r="M208" s="141">
        <f>SUM(M209:M212)</f>
        <v>0</v>
      </c>
      <c r="N208" s="141"/>
      <c r="O208" s="141">
        <f>SUM(O209:O212)</f>
        <v>3.42</v>
      </c>
      <c r="P208" s="141"/>
      <c r="Q208" s="141">
        <f>SUM(Q209:Q212)</f>
        <v>0</v>
      </c>
      <c r="R208" s="141"/>
      <c r="S208" s="141"/>
      <c r="T208" s="141"/>
      <c r="U208" s="141"/>
      <c r="V208" s="141">
        <f>SUM(V209:V212)</f>
        <v>121.55</v>
      </c>
      <c r="W208" s="141"/>
      <c r="AG208" t="s">
        <v>131</v>
      </c>
    </row>
    <row r="209" spans="1:60" outlineLevel="1" x14ac:dyDescent="0.2">
      <c r="A209" s="154">
        <v>178</v>
      </c>
      <c r="B209" s="155" t="s">
        <v>367</v>
      </c>
      <c r="C209" s="161" t="s">
        <v>480</v>
      </c>
      <c r="D209" s="156" t="s">
        <v>160</v>
      </c>
      <c r="E209" s="157">
        <v>125.5</v>
      </c>
      <c r="F209" s="158">
        <v>0</v>
      </c>
      <c r="G209" s="159">
        <f>ROUND(E209*F209,2)</f>
        <v>0</v>
      </c>
      <c r="H209" s="138">
        <v>113.83000000000001</v>
      </c>
      <c r="I209" s="138">
        <f>ROUND(E209*H209,2)</f>
        <v>14285.67</v>
      </c>
      <c r="J209" s="138">
        <v>478.17</v>
      </c>
      <c r="K209" s="138">
        <f>ROUND(E209*J209,2)</f>
        <v>60010.34</v>
      </c>
      <c r="L209" s="138">
        <v>15</v>
      </c>
      <c r="M209" s="138">
        <f>G209*(1+L209/100)</f>
        <v>0</v>
      </c>
      <c r="N209" s="138">
        <v>5.2400000000000007E-3</v>
      </c>
      <c r="O209" s="138">
        <f>ROUND(E209*N209,2)</f>
        <v>0.66</v>
      </c>
      <c r="P209" s="138">
        <v>0</v>
      </c>
      <c r="Q209" s="138">
        <f>ROUND(E209*P209,2)</f>
        <v>0</v>
      </c>
      <c r="R209" s="138"/>
      <c r="S209" s="138" t="s">
        <v>135</v>
      </c>
      <c r="T209" s="138" t="s">
        <v>135</v>
      </c>
      <c r="U209" s="138">
        <v>0.95840000000000003</v>
      </c>
      <c r="V209" s="138">
        <f>ROUND(E209*U209,2)</f>
        <v>120.28</v>
      </c>
      <c r="W209" s="138"/>
      <c r="X209" s="133"/>
      <c r="Y209" s="133"/>
      <c r="Z209" s="133"/>
      <c r="AA209" s="133"/>
      <c r="AB209" s="133"/>
      <c r="AC209" s="133"/>
      <c r="AD209" s="133"/>
      <c r="AE209" s="133"/>
      <c r="AF209" s="133"/>
      <c r="AG209" s="133" t="s">
        <v>136</v>
      </c>
      <c r="AH209" s="133"/>
      <c r="AI209" s="133"/>
      <c r="AJ209" s="133"/>
      <c r="AK209" s="133"/>
      <c r="AL209" s="133"/>
      <c r="AM209" s="133"/>
      <c r="AN209" s="133"/>
      <c r="AO209" s="133"/>
      <c r="AP209" s="133"/>
      <c r="AQ209" s="133"/>
      <c r="AR209" s="133"/>
      <c r="AS209" s="133"/>
      <c r="AT209" s="133"/>
      <c r="AU209" s="133"/>
      <c r="AV209" s="133"/>
      <c r="AW209" s="133"/>
      <c r="AX209" s="133"/>
      <c r="AY209" s="133"/>
      <c r="AZ209" s="133"/>
      <c r="BA209" s="133"/>
      <c r="BB209" s="133"/>
      <c r="BC209" s="133"/>
      <c r="BD209" s="133"/>
      <c r="BE209" s="133"/>
      <c r="BF209" s="133"/>
      <c r="BG209" s="133"/>
      <c r="BH209" s="133"/>
    </row>
    <row r="210" spans="1:60" outlineLevel="1" x14ac:dyDescent="0.2">
      <c r="A210" s="154">
        <v>180</v>
      </c>
      <c r="B210" s="155" t="s">
        <v>368</v>
      </c>
      <c r="C210" s="161" t="s">
        <v>369</v>
      </c>
      <c r="D210" s="156" t="s">
        <v>160</v>
      </c>
      <c r="E210" s="157">
        <v>125.5</v>
      </c>
      <c r="F210" s="158">
        <v>0</v>
      </c>
      <c r="G210" s="159">
        <f>ROUND(E210*F210,2)</f>
        <v>0</v>
      </c>
      <c r="H210" s="138">
        <v>7.6000000000000005</v>
      </c>
      <c r="I210" s="138">
        <f>ROUND(E210*H210,2)</f>
        <v>953.8</v>
      </c>
      <c r="J210" s="138">
        <v>0</v>
      </c>
      <c r="K210" s="138">
        <f>ROUND(E210*J210,2)</f>
        <v>0</v>
      </c>
      <c r="L210" s="138">
        <v>15</v>
      </c>
      <c r="M210" s="138">
        <f>G210*(1+L210/100)</f>
        <v>0</v>
      </c>
      <c r="N210" s="138">
        <v>9.0000000000000008E-4</v>
      </c>
      <c r="O210" s="138">
        <f>ROUND(E210*N210,2)</f>
        <v>0.11</v>
      </c>
      <c r="P210" s="138">
        <v>0</v>
      </c>
      <c r="Q210" s="138">
        <f>ROUND(E210*P210,2)</f>
        <v>0</v>
      </c>
      <c r="R210" s="138"/>
      <c r="S210" s="138" t="s">
        <v>135</v>
      </c>
      <c r="T210" s="138" t="s">
        <v>135</v>
      </c>
      <c r="U210" s="138">
        <v>0</v>
      </c>
      <c r="V210" s="138">
        <f>ROUND(E210*U210,2)</f>
        <v>0</v>
      </c>
      <c r="W210" s="138"/>
      <c r="X210" s="133"/>
      <c r="Y210" s="133"/>
      <c r="Z210" s="133"/>
      <c r="AA210" s="133"/>
      <c r="AB210" s="133"/>
      <c r="AC210" s="133"/>
      <c r="AD210" s="133"/>
      <c r="AE210" s="133"/>
      <c r="AF210" s="133"/>
      <c r="AG210" s="133" t="s">
        <v>136</v>
      </c>
      <c r="AH210" s="133"/>
      <c r="AI210" s="133"/>
      <c r="AJ210" s="133"/>
      <c r="AK210" s="133"/>
      <c r="AL210" s="133"/>
      <c r="AM210" s="133"/>
      <c r="AN210" s="133"/>
      <c r="AO210" s="133"/>
      <c r="AP210" s="133"/>
      <c r="AQ210" s="133"/>
      <c r="AR210" s="133"/>
      <c r="AS210" s="133"/>
      <c r="AT210" s="133"/>
      <c r="AU210" s="133"/>
      <c r="AV210" s="133"/>
      <c r="AW210" s="133"/>
      <c r="AX210" s="133"/>
      <c r="AY210" s="133"/>
      <c r="AZ210" s="133"/>
      <c r="BA210" s="133"/>
      <c r="BB210" s="133"/>
      <c r="BC210" s="133"/>
      <c r="BD210" s="133"/>
      <c r="BE210" s="133"/>
      <c r="BF210" s="133"/>
      <c r="BG210" s="133"/>
      <c r="BH210" s="133"/>
    </row>
    <row r="211" spans="1:60" ht="22.5" outlineLevel="1" x14ac:dyDescent="0.2">
      <c r="A211" s="154">
        <v>181</v>
      </c>
      <c r="B211" s="155" t="s">
        <v>370</v>
      </c>
      <c r="C211" s="161" t="s">
        <v>481</v>
      </c>
      <c r="D211" s="156" t="s">
        <v>160</v>
      </c>
      <c r="E211" s="157">
        <v>138.05000000000001</v>
      </c>
      <c r="F211" s="158">
        <v>0</v>
      </c>
      <c r="G211" s="159">
        <f>ROUND(E211*F211,2)</f>
        <v>0</v>
      </c>
      <c r="H211" s="138">
        <v>0</v>
      </c>
      <c r="I211" s="138">
        <f>ROUND(E211*H211,2)</f>
        <v>0</v>
      </c>
      <c r="J211" s="138">
        <v>520</v>
      </c>
      <c r="K211" s="138">
        <f>ROUND(E211*J211,2)</f>
        <v>71786</v>
      </c>
      <c r="L211" s="138">
        <v>15</v>
      </c>
      <c r="M211" s="138">
        <f>G211*(1+L211/100)</f>
        <v>0</v>
      </c>
      <c r="N211" s="138">
        <v>1.9200000000000002E-2</v>
      </c>
      <c r="O211" s="138">
        <f>ROUND(E211*N211,2)</f>
        <v>2.65</v>
      </c>
      <c r="P211" s="138">
        <v>0</v>
      </c>
      <c r="Q211" s="138">
        <f>ROUND(E211*P211,2)</f>
        <v>0</v>
      </c>
      <c r="R211" s="138"/>
      <c r="S211" s="138" t="s">
        <v>263</v>
      </c>
      <c r="T211" s="138" t="s">
        <v>174</v>
      </c>
      <c r="U211" s="138">
        <v>0</v>
      </c>
      <c r="V211" s="138">
        <f>ROUND(E211*U211,2)</f>
        <v>0</v>
      </c>
      <c r="W211" s="138"/>
      <c r="X211" s="133"/>
      <c r="Y211" s="133"/>
      <c r="Z211" s="133"/>
      <c r="AA211" s="133"/>
      <c r="AB211" s="133"/>
      <c r="AC211" s="133"/>
      <c r="AD211" s="133"/>
      <c r="AE211" s="133"/>
      <c r="AF211" s="133"/>
      <c r="AG211" s="133" t="s">
        <v>136</v>
      </c>
      <c r="AH211" s="133"/>
      <c r="AI211" s="133"/>
      <c r="AJ211" s="133"/>
      <c r="AK211" s="133"/>
      <c r="AL211" s="133"/>
      <c r="AM211" s="133"/>
      <c r="AN211" s="133"/>
      <c r="AO211" s="133"/>
      <c r="AP211" s="133"/>
      <c r="AQ211" s="133"/>
      <c r="AR211" s="133"/>
      <c r="AS211" s="133"/>
      <c r="AT211" s="133"/>
      <c r="AU211" s="133"/>
      <c r="AV211" s="133"/>
      <c r="AW211" s="133"/>
      <c r="AX211" s="133"/>
      <c r="AY211" s="133"/>
      <c r="AZ211" s="133"/>
      <c r="BA211" s="133"/>
      <c r="BB211" s="133"/>
      <c r="BC211" s="133"/>
      <c r="BD211" s="133"/>
      <c r="BE211" s="133"/>
      <c r="BF211" s="133"/>
      <c r="BG211" s="133"/>
      <c r="BH211" s="133"/>
    </row>
    <row r="212" spans="1:60" outlineLevel="1" x14ac:dyDescent="0.2">
      <c r="A212" s="154">
        <v>182</v>
      </c>
      <c r="B212" s="155" t="s">
        <v>371</v>
      </c>
      <c r="C212" s="161" t="s">
        <v>372</v>
      </c>
      <c r="D212" s="156" t="s">
        <v>456</v>
      </c>
      <c r="E212" s="157">
        <v>1</v>
      </c>
      <c r="F212" s="158">
        <v>0</v>
      </c>
      <c r="G212" s="159">
        <f>ROUND(E212*F212,2)</f>
        <v>0</v>
      </c>
      <c r="H212" s="138">
        <v>0</v>
      </c>
      <c r="I212" s="138">
        <f>ROUND(E212*H212,2)</f>
        <v>0</v>
      </c>
      <c r="J212" s="138">
        <v>548</v>
      </c>
      <c r="K212" s="138">
        <f>ROUND(E212*J212,2)</f>
        <v>548</v>
      </c>
      <c r="L212" s="138">
        <v>15</v>
      </c>
      <c r="M212" s="138">
        <f>G212*(1+L212/100)</f>
        <v>0</v>
      </c>
      <c r="N212" s="138">
        <v>0</v>
      </c>
      <c r="O212" s="138">
        <f>ROUND(E212*N212,2)</f>
        <v>0</v>
      </c>
      <c r="P212" s="138">
        <v>0</v>
      </c>
      <c r="Q212" s="138">
        <f>ROUND(E212*P212,2)</f>
        <v>0</v>
      </c>
      <c r="R212" s="138"/>
      <c r="S212" s="138" t="s">
        <v>135</v>
      </c>
      <c r="T212" s="138" t="s">
        <v>135</v>
      </c>
      <c r="U212" s="138">
        <v>1.2650000000000001</v>
      </c>
      <c r="V212" s="138">
        <f>ROUND(E212*U212,2)</f>
        <v>1.27</v>
      </c>
      <c r="W212" s="138"/>
      <c r="X212" s="133"/>
      <c r="Y212" s="133"/>
      <c r="Z212" s="133"/>
      <c r="AA212" s="133"/>
      <c r="AB212" s="133"/>
      <c r="AC212" s="133"/>
      <c r="AD212" s="133"/>
      <c r="AE212" s="133"/>
      <c r="AF212" s="133"/>
      <c r="AG212" s="133" t="s">
        <v>232</v>
      </c>
      <c r="AH212" s="133"/>
      <c r="AI212" s="133"/>
      <c r="AJ212" s="133"/>
      <c r="AK212" s="133"/>
      <c r="AL212" s="133"/>
      <c r="AM212" s="133"/>
      <c r="AN212" s="133"/>
      <c r="AO212" s="133"/>
      <c r="AP212" s="133"/>
      <c r="AQ212" s="133"/>
      <c r="AR212" s="133"/>
      <c r="AS212" s="133"/>
      <c r="AT212" s="133"/>
      <c r="AU212" s="133"/>
      <c r="AV212" s="133"/>
      <c r="AW212" s="133"/>
      <c r="AX212" s="133"/>
      <c r="AY212" s="133"/>
      <c r="AZ212" s="133"/>
      <c r="BA212" s="133"/>
      <c r="BB212" s="133"/>
      <c r="BC212" s="133"/>
      <c r="BD212" s="133"/>
      <c r="BE212" s="133"/>
      <c r="BF212" s="133"/>
      <c r="BG212" s="133"/>
      <c r="BH212" s="133"/>
    </row>
    <row r="213" spans="1:60" x14ac:dyDescent="0.2">
      <c r="A213" s="142" t="s">
        <v>130</v>
      </c>
      <c r="B213" s="143" t="s">
        <v>102</v>
      </c>
      <c r="C213" s="160" t="s">
        <v>103</v>
      </c>
      <c r="D213" s="144"/>
      <c r="E213" s="145"/>
      <c r="F213" s="146"/>
      <c r="G213" s="147">
        <f>SUMIF(AG214:AG216,"&lt;&gt;NOR",G214:G216)</f>
        <v>0</v>
      </c>
      <c r="H213" s="141"/>
      <c r="I213" s="141">
        <f>SUM(I214:I216)</f>
        <v>26706.309999999998</v>
      </c>
      <c r="J213" s="141"/>
      <c r="K213" s="141">
        <f>SUM(K214:K216)</f>
        <v>97607.89</v>
      </c>
      <c r="L213" s="141"/>
      <c r="M213" s="141">
        <f>SUM(M214:M216)</f>
        <v>0</v>
      </c>
      <c r="N213" s="141"/>
      <c r="O213" s="141">
        <f>SUM(O214:O216)</f>
        <v>0.69</v>
      </c>
      <c r="P213" s="141"/>
      <c r="Q213" s="141">
        <f>SUM(Q214:Q216)</f>
        <v>0</v>
      </c>
      <c r="R213" s="141"/>
      <c r="S213" s="141"/>
      <c r="T213" s="141"/>
      <c r="U213" s="141"/>
      <c r="V213" s="141">
        <f>SUM(V214:V216)</f>
        <v>215.43</v>
      </c>
      <c r="W213" s="141"/>
      <c r="AG213" t="s">
        <v>131</v>
      </c>
    </row>
    <row r="214" spans="1:60" outlineLevel="1" x14ac:dyDescent="0.2">
      <c r="A214" s="154">
        <v>183</v>
      </c>
      <c r="B214" s="155" t="s">
        <v>373</v>
      </c>
      <c r="C214" s="161" t="s">
        <v>374</v>
      </c>
      <c r="D214" s="156" t="s">
        <v>160</v>
      </c>
      <c r="E214" s="157">
        <v>801.51</v>
      </c>
      <c r="F214" s="158">
        <v>0</v>
      </c>
      <c r="G214" s="159">
        <f>ROUND(E214*F214,2)</f>
        <v>0</v>
      </c>
      <c r="H214" s="138">
        <v>5.2600000000000007</v>
      </c>
      <c r="I214" s="138">
        <f>ROUND(E214*H214,2)</f>
        <v>4215.9399999999996</v>
      </c>
      <c r="J214" s="138">
        <v>14.74</v>
      </c>
      <c r="K214" s="138">
        <f>ROUND(E214*J214,2)</f>
        <v>11814.26</v>
      </c>
      <c r="L214" s="138">
        <v>15</v>
      </c>
      <c r="M214" s="138">
        <f>G214*(1+L214/100)</f>
        <v>0</v>
      </c>
      <c r="N214" s="138">
        <v>7.0000000000000007E-5</v>
      </c>
      <c r="O214" s="138">
        <f>ROUND(E214*N214,2)</f>
        <v>0.06</v>
      </c>
      <c r="P214" s="138">
        <v>0</v>
      </c>
      <c r="Q214" s="138">
        <f>ROUND(E214*P214,2)</f>
        <v>0</v>
      </c>
      <c r="R214" s="138"/>
      <c r="S214" s="138" t="s">
        <v>135</v>
      </c>
      <c r="T214" s="138" t="s">
        <v>135</v>
      </c>
      <c r="U214" s="138">
        <v>3.2480000000000002E-2</v>
      </c>
      <c r="V214" s="138">
        <f>ROUND(E214*U214,2)</f>
        <v>26.03</v>
      </c>
      <c r="W214" s="138"/>
      <c r="X214" s="133"/>
      <c r="Y214" s="133"/>
      <c r="Z214" s="133"/>
      <c r="AA214" s="133"/>
      <c r="AB214" s="133"/>
      <c r="AC214" s="133"/>
      <c r="AD214" s="133"/>
      <c r="AE214" s="133"/>
      <c r="AF214" s="133"/>
      <c r="AG214" s="133" t="s">
        <v>136</v>
      </c>
      <c r="AH214" s="133"/>
      <c r="AI214" s="133"/>
      <c r="AJ214" s="133"/>
      <c r="AK214" s="133"/>
      <c r="AL214" s="133"/>
      <c r="AM214" s="133"/>
      <c r="AN214" s="133"/>
      <c r="AO214" s="133"/>
      <c r="AP214" s="133"/>
      <c r="AQ214" s="133"/>
      <c r="AR214" s="133"/>
      <c r="AS214" s="133"/>
      <c r="AT214" s="133"/>
      <c r="AU214" s="133"/>
      <c r="AV214" s="133"/>
      <c r="AW214" s="133"/>
      <c r="AX214" s="133"/>
      <c r="AY214" s="133"/>
      <c r="AZ214" s="133"/>
      <c r="BA214" s="133"/>
      <c r="BB214" s="133"/>
      <c r="BC214" s="133"/>
      <c r="BD214" s="133"/>
      <c r="BE214" s="133"/>
      <c r="BF214" s="133"/>
      <c r="BG214" s="133"/>
      <c r="BH214" s="133"/>
    </row>
    <row r="215" spans="1:60" outlineLevel="1" x14ac:dyDescent="0.2">
      <c r="A215" s="154">
        <v>184</v>
      </c>
      <c r="B215" s="155" t="s">
        <v>375</v>
      </c>
      <c r="C215" s="170" t="s">
        <v>394</v>
      </c>
      <c r="D215" s="156" t="s">
        <v>160</v>
      </c>
      <c r="E215" s="157">
        <v>801.51</v>
      </c>
      <c r="F215" s="158">
        <v>0</v>
      </c>
      <c r="G215" s="159">
        <f>ROUND(E215*F215,2)</f>
        <v>0</v>
      </c>
      <c r="H215" s="138">
        <v>14.510000000000002</v>
      </c>
      <c r="I215" s="138">
        <f>ROUND(E215*H215,2)</f>
        <v>11629.91</v>
      </c>
      <c r="J215" s="138">
        <v>46.190000000000005</v>
      </c>
      <c r="K215" s="138">
        <f>ROUND(E215*J215,2)</f>
        <v>37021.75</v>
      </c>
      <c r="L215" s="138">
        <v>15</v>
      </c>
      <c r="M215" s="138">
        <f>G215*(1+L215/100)</f>
        <v>0</v>
      </c>
      <c r="N215" s="138">
        <v>4.6000000000000001E-4</v>
      </c>
      <c r="O215" s="138">
        <f>ROUND(E215*N215,2)</f>
        <v>0.37</v>
      </c>
      <c r="P215" s="138">
        <v>0</v>
      </c>
      <c r="Q215" s="138">
        <f>ROUND(E215*P215,2)</f>
        <v>0</v>
      </c>
      <c r="R215" s="138"/>
      <c r="S215" s="138" t="s">
        <v>135</v>
      </c>
      <c r="T215" s="138" t="s">
        <v>135</v>
      </c>
      <c r="U215" s="138">
        <v>0.10191</v>
      </c>
      <c r="V215" s="138">
        <f>ROUND(E215*U215,2)</f>
        <v>81.680000000000007</v>
      </c>
      <c r="W215" s="138"/>
      <c r="X215" s="133"/>
      <c r="Y215" s="133"/>
      <c r="Z215" s="133"/>
      <c r="AA215" s="133"/>
      <c r="AB215" s="133"/>
      <c r="AC215" s="133"/>
      <c r="AD215" s="133"/>
      <c r="AE215" s="133"/>
      <c r="AF215" s="133"/>
      <c r="AG215" s="133" t="s">
        <v>136</v>
      </c>
      <c r="AH215" s="133"/>
      <c r="AI215" s="133"/>
      <c r="AJ215" s="133"/>
      <c r="AK215" s="133"/>
      <c r="AL215" s="133"/>
      <c r="AM215" s="133"/>
      <c r="AN215" s="133"/>
      <c r="AO215" s="133"/>
      <c r="AP215" s="133"/>
      <c r="AQ215" s="133"/>
      <c r="AR215" s="133"/>
      <c r="AS215" s="133"/>
      <c r="AT215" s="133"/>
      <c r="AU215" s="133"/>
      <c r="AV215" s="133"/>
      <c r="AW215" s="133"/>
      <c r="AX215" s="133"/>
      <c r="AY215" s="133"/>
      <c r="AZ215" s="133"/>
      <c r="BA215" s="133"/>
      <c r="BB215" s="133"/>
      <c r="BC215" s="133"/>
      <c r="BD215" s="133"/>
      <c r="BE215" s="133"/>
      <c r="BF215" s="133"/>
      <c r="BG215" s="133"/>
      <c r="BH215" s="133"/>
    </row>
    <row r="216" spans="1:60" ht="22.5" outlineLevel="1" x14ac:dyDescent="0.2">
      <c r="A216" s="154">
        <v>185</v>
      </c>
      <c r="B216" s="155" t="s">
        <v>376</v>
      </c>
      <c r="C216" s="170" t="s">
        <v>395</v>
      </c>
      <c r="D216" s="156" t="s">
        <v>160</v>
      </c>
      <c r="E216" s="157">
        <v>801.51</v>
      </c>
      <c r="F216" s="158">
        <v>0</v>
      </c>
      <c r="G216" s="159">
        <f>ROUND(E216*F216,2)</f>
        <v>0</v>
      </c>
      <c r="H216" s="138">
        <v>13.55</v>
      </c>
      <c r="I216" s="138">
        <f>ROUND(E216*H216,2)</f>
        <v>10860.46</v>
      </c>
      <c r="J216" s="138">
        <v>60.85</v>
      </c>
      <c r="K216" s="138">
        <f>ROUND(E216*J216,2)</f>
        <v>48771.88</v>
      </c>
      <c r="L216" s="138">
        <v>15</v>
      </c>
      <c r="M216" s="138">
        <f>G216*(1+L216/100)</f>
        <v>0</v>
      </c>
      <c r="N216" s="138">
        <v>3.2000000000000003E-4</v>
      </c>
      <c r="O216" s="138">
        <f>ROUND(E216*N216,2)</f>
        <v>0.26</v>
      </c>
      <c r="P216" s="138">
        <v>0</v>
      </c>
      <c r="Q216" s="138">
        <f>ROUND(E216*P216,2)</f>
        <v>0</v>
      </c>
      <c r="R216" s="138"/>
      <c r="S216" s="138" t="s">
        <v>135</v>
      </c>
      <c r="T216" s="138" t="s">
        <v>135</v>
      </c>
      <c r="U216" s="138">
        <v>0.13440000000000002</v>
      </c>
      <c r="V216" s="138">
        <f>ROUND(E216*U216,2)</f>
        <v>107.72</v>
      </c>
      <c r="W216" s="138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133" t="s">
        <v>136</v>
      </c>
      <c r="AH216" s="133"/>
      <c r="AI216" s="133"/>
      <c r="AJ216" s="133"/>
      <c r="AK216" s="133"/>
      <c r="AL216" s="133"/>
      <c r="AM216" s="133"/>
      <c r="AN216" s="133"/>
      <c r="AO216" s="133"/>
      <c r="AP216" s="133"/>
      <c r="AQ216" s="133"/>
      <c r="AR216" s="133"/>
      <c r="AS216" s="133"/>
      <c r="AT216" s="133"/>
      <c r="AU216" s="133"/>
      <c r="AV216" s="133"/>
      <c r="AW216" s="133"/>
      <c r="AX216" s="133"/>
      <c r="AY216" s="133"/>
      <c r="AZ216" s="133"/>
      <c r="BA216" s="133"/>
      <c r="BB216" s="133"/>
      <c r="BC216" s="133"/>
      <c r="BD216" s="133"/>
      <c r="BE216" s="133"/>
      <c r="BF216" s="133"/>
      <c r="BG216" s="133"/>
      <c r="BH216" s="133"/>
    </row>
    <row r="217" spans="1:60" outlineLevel="1" x14ac:dyDescent="0.2">
      <c r="A217" s="136"/>
      <c r="B217" s="137"/>
      <c r="C217" s="163"/>
      <c r="D217" s="139"/>
      <c r="E217" s="140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38"/>
      <c r="Q217" s="138"/>
      <c r="R217" s="138"/>
      <c r="S217" s="138"/>
      <c r="T217" s="138"/>
      <c r="U217" s="138"/>
      <c r="V217" s="138"/>
      <c r="W217" s="138"/>
      <c r="X217" s="133"/>
      <c r="Y217" s="133"/>
      <c r="Z217" s="133"/>
      <c r="AA217" s="133"/>
      <c r="AB217" s="133"/>
      <c r="AC217" s="133"/>
      <c r="AD217" s="133"/>
      <c r="AE217" s="133"/>
      <c r="AF217" s="133"/>
      <c r="AG217" s="133" t="s">
        <v>139</v>
      </c>
      <c r="AH217" s="133">
        <v>0</v>
      </c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133"/>
      <c r="AW217" s="133"/>
      <c r="AX217" s="133"/>
      <c r="AY217" s="133"/>
      <c r="AZ217" s="133"/>
      <c r="BA217" s="133"/>
      <c r="BB217" s="133"/>
      <c r="BC217" s="133"/>
      <c r="BD217" s="133"/>
      <c r="BE217" s="133"/>
      <c r="BF217" s="133"/>
      <c r="BG217" s="133"/>
      <c r="BH217" s="133"/>
    </row>
    <row r="218" spans="1:60" x14ac:dyDescent="0.2">
      <c r="A218" s="3"/>
      <c r="B218" s="4"/>
      <c r="C218" s="164"/>
      <c r="D218" s="6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AE218">
        <v>15</v>
      </c>
      <c r="AF218">
        <v>21</v>
      </c>
    </row>
    <row r="219" spans="1:60" x14ac:dyDescent="0.2">
      <c r="C219" s="165"/>
      <c r="D219" s="10"/>
      <c r="AG219" t="s">
        <v>377</v>
      </c>
    </row>
    <row r="220" spans="1:60" x14ac:dyDescent="0.2">
      <c r="D220" s="10"/>
    </row>
    <row r="221" spans="1:60" x14ac:dyDescent="0.2">
      <c r="D221" s="10"/>
    </row>
    <row r="222" spans="1:60" x14ac:dyDescent="0.2">
      <c r="D222" s="10"/>
    </row>
    <row r="223" spans="1:60" x14ac:dyDescent="0.2">
      <c r="D223" s="10"/>
    </row>
    <row r="224" spans="1:60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Dvorak</dc:creator>
  <cp:lastModifiedBy>Janíček Josef Ing.</cp:lastModifiedBy>
  <cp:lastPrinted>2014-02-28T09:52:57Z</cp:lastPrinted>
  <dcterms:created xsi:type="dcterms:W3CDTF">2009-04-08T07:15:50Z</dcterms:created>
  <dcterms:modified xsi:type="dcterms:W3CDTF">2025-12-05T06:22:06Z</dcterms:modified>
</cp:coreProperties>
</file>